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795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95" i="1" l="1"/>
  <c r="I86" i="1"/>
  <c r="I87" i="1"/>
  <c r="I88" i="1"/>
  <c r="I89" i="1"/>
  <c r="I90" i="1"/>
  <c r="I91" i="1"/>
  <c r="I92" i="1"/>
  <c r="I93" i="1"/>
  <c r="I94" i="1"/>
  <c r="I80" i="1"/>
  <c r="I81" i="1"/>
  <c r="I82" i="1"/>
  <c r="I83" i="1"/>
  <c r="I84" i="1"/>
  <c r="I85" i="1"/>
  <c r="I73" i="1"/>
  <c r="I74" i="1"/>
  <c r="I75" i="1"/>
  <c r="I76" i="1"/>
  <c r="I77" i="1"/>
  <c r="I78" i="1"/>
  <c r="I79" i="1"/>
  <c r="I64" i="1"/>
  <c r="I65" i="1"/>
  <c r="I66" i="1"/>
  <c r="I67" i="1"/>
  <c r="I68" i="1"/>
  <c r="I69" i="1"/>
  <c r="I70" i="1"/>
  <c r="I71" i="1"/>
  <c r="I72" i="1"/>
  <c r="I59" i="1"/>
  <c r="I60" i="1"/>
  <c r="I61" i="1"/>
  <c r="I62" i="1"/>
  <c r="I63" i="1"/>
  <c r="I55" i="1"/>
  <c r="I56" i="1"/>
  <c r="I57" i="1"/>
  <c r="I58" i="1"/>
  <c r="I48" i="1"/>
  <c r="I49" i="1"/>
  <c r="I50" i="1"/>
  <c r="I51" i="1"/>
  <c r="I52" i="1"/>
  <c r="I53" i="1"/>
  <c r="I54" i="1"/>
  <c r="I42" i="1"/>
  <c r="I43" i="1"/>
  <c r="I44" i="1"/>
  <c r="I45" i="1"/>
  <c r="I46" i="1"/>
  <c r="I47" i="1"/>
  <c r="I30" i="1"/>
  <c r="I31" i="1"/>
  <c r="I32" i="1"/>
  <c r="I33" i="1"/>
  <c r="I34" i="1"/>
  <c r="I35" i="1"/>
  <c r="I36" i="1"/>
  <c r="I37" i="1"/>
  <c r="I38" i="1"/>
  <c r="I39" i="1"/>
  <c r="I40" i="1"/>
  <c r="I41" i="1"/>
  <c r="I24" i="1"/>
  <c r="I25" i="1"/>
  <c r="I26" i="1"/>
  <c r="I27" i="1"/>
  <c r="I28" i="1"/>
  <c r="I29" i="1"/>
  <c r="I16" i="1"/>
  <c r="I17" i="1"/>
  <c r="I18" i="1"/>
  <c r="I19" i="1"/>
  <c r="I20" i="1"/>
  <c r="I21" i="1"/>
  <c r="I22" i="1"/>
  <c r="I23" i="1"/>
  <c r="I12" i="1"/>
  <c r="I13" i="1"/>
  <c r="I14" i="1"/>
  <c r="I15" i="1"/>
  <c r="I6" i="1"/>
  <c r="I7" i="1"/>
  <c r="I8" i="1"/>
  <c r="I9" i="1"/>
  <c r="I10" i="1"/>
  <c r="I11" i="1"/>
  <c r="I4" i="1"/>
  <c r="I5" i="1"/>
  <c r="G96" i="1" l="1"/>
  <c r="I96" i="1"/>
</calcChain>
</file>

<file path=xl/sharedStrings.xml><?xml version="1.0" encoding="utf-8"?>
<sst xmlns="http://schemas.openxmlformats.org/spreadsheetml/2006/main" count="742" uniqueCount="356">
  <si>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</si>
  <si>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</si>
  <si>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</si>
  <si>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</si>
  <si>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</si>
  <si>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</si>
  <si>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</si>
  <si>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</si>
  <si>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</si>
  <si>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</si>
  <si>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</si>
  <si>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</si>
  <si>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</si>
  <si>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</si>
  <si>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北門</t>
    </r>
    <r>
      <rPr>
        <sz val="18"/>
        <color indexed="8"/>
        <rFont val="標楷體"/>
        <family val="4"/>
        <charset val="136"/>
      </rPr>
      <t xml:space="preserve">區蚵寮國小圖書館（室）圖書採購書單                   </t>
    </r>
    <phoneticPr fontId="1" type="noConversion"/>
  </si>
  <si>
    <t>學校班級最高學生數(  14  )人</t>
    <phoneticPr fontId="1" type="noConversion"/>
  </si>
  <si>
    <t>Click clack moo cows that type</t>
    <phoneticPr fontId="1" type="noConversion"/>
  </si>
  <si>
    <t>Cronin, Doreen/ Lewin, Betsy (ILT)</t>
    <phoneticPr fontId="1" type="noConversion"/>
  </si>
  <si>
    <t>Simon Spotlight</t>
    <phoneticPr fontId="1" type="noConversion"/>
  </si>
  <si>
    <t>美國</t>
    <phoneticPr fontId="1" type="noConversion"/>
  </si>
  <si>
    <t>否</t>
    <phoneticPr fontId="1" type="noConversion"/>
  </si>
  <si>
    <t>英文圖書</t>
    <phoneticPr fontId="1" type="noConversion"/>
  </si>
  <si>
    <t>Giving Tree</t>
    <phoneticPr fontId="1" type="noConversion"/>
  </si>
  <si>
    <t>Silverstein, Shel</t>
    <phoneticPr fontId="1" type="noConversion"/>
  </si>
  <si>
    <t>HarperCollins</t>
    <phoneticPr fontId="1" type="noConversion"/>
  </si>
  <si>
    <t xml:space="preserve">Jingle Bells  </t>
    <phoneticPr fontId="1" type="noConversion"/>
  </si>
  <si>
    <t>Pierpont, James Lord</t>
    <phoneticPr fontId="1" type="noConversion"/>
  </si>
  <si>
    <t>英國</t>
    <phoneticPr fontId="1" type="noConversion"/>
  </si>
  <si>
    <t>9781406362091</t>
  </si>
  <si>
    <r>
      <t>Teddy Bears' Picnic (</t>
    </r>
    <r>
      <rPr>
        <sz val="11"/>
        <color theme="1"/>
        <rFont val="微軟正黑體"/>
        <family val="2"/>
        <charset val="136"/>
      </rPr>
      <t>野餐</t>
    </r>
    <r>
      <rPr>
        <sz val="11"/>
        <color theme="1"/>
        <rFont val="Book Antiqua"/>
        <family val="1"/>
      </rPr>
      <t>)</t>
    </r>
    <phoneticPr fontId="1" type="noConversion"/>
  </si>
  <si>
    <t>Kennedy, Jimmy</t>
    <phoneticPr fontId="1" type="noConversion"/>
  </si>
  <si>
    <t>Aladdin</t>
    <phoneticPr fontId="1" type="noConversion"/>
  </si>
  <si>
    <t>9780689835308</t>
  </si>
  <si>
    <r>
      <t>Ladybird Favourite Stories for Boys (</t>
    </r>
    <r>
      <rPr>
        <sz val="11"/>
        <color indexed="8"/>
        <rFont val="微軟正黑體"/>
        <family val="2"/>
        <charset val="136"/>
      </rPr>
      <t>經典童話</t>
    </r>
    <r>
      <rPr>
        <sz val="11"/>
        <color indexed="8"/>
        <rFont val="Book Antiqua"/>
        <family val="1"/>
      </rPr>
      <t>)</t>
    </r>
    <phoneticPr fontId="1" type="noConversion"/>
  </si>
  <si>
    <t>Ladybird</t>
    <phoneticPr fontId="1" type="noConversion"/>
  </si>
  <si>
    <t>9781409308775</t>
  </si>
  <si>
    <r>
      <t>The Please and Thank You Book(</t>
    </r>
    <r>
      <rPr>
        <sz val="11"/>
        <color theme="1"/>
        <rFont val="微軟正黑體"/>
        <family val="2"/>
        <charset val="136"/>
      </rPr>
      <t>禮貌</t>
    </r>
    <r>
      <rPr>
        <sz val="11"/>
        <color theme="1"/>
        <rFont val="Book Antiqua"/>
        <family val="1"/>
      </rPr>
      <t>)</t>
    </r>
    <phoneticPr fontId="1" type="noConversion"/>
  </si>
  <si>
    <t>Hazen, Barbara Shook</t>
    <phoneticPr fontId="1" type="noConversion"/>
  </si>
  <si>
    <t>Golden Books</t>
    <phoneticPr fontId="1" type="noConversion"/>
  </si>
  <si>
    <t>9780375847585</t>
  </si>
  <si>
    <t>Llama Llama, Time to Share</t>
    <phoneticPr fontId="1" type="noConversion"/>
  </si>
  <si>
    <t>Dewdney, Anna</t>
    <phoneticPr fontId="1" type="noConversion"/>
  </si>
  <si>
    <t>Viking Books for Young Readers</t>
  </si>
  <si>
    <t>Walker Books Ltd</t>
    <phoneticPr fontId="1" type="noConversion"/>
  </si>
  <si>
    <t>否</t>
    <phoneticPr fontId="1" type="noConversion"/>
  </si>
  <si>
    <t>英文圖書</t>
    <phoneticPr fontId="1" type="noConversion"/>
  </si>
  <si>
    <t>Ladybird</t>
    <phoneticPr fontId="1" type="noConversion"/>
  </si>
  <si>
    <t>美國</t>
    <phoneticPr fontId="1" type="noConversion"/>
  </si>
  <si>
    <t>Where’s Wally? Wow: Six classic Where’s Wally? books and a jigsaw presented in a magnificent slipcase</t>
    <phoneticPr fontId="1" type="noConversion"/>
  </si>
  <si>
    <t>Martin Handford</t>
    <phoneticPr fontId="1" type="noConversion"/>
  </si>
  <si>
    <t>Walker Books Ltd.</t>
    <phoneticPr fontId="1" type="noConversion"/>
  </si>
  <si>
    <t>英國</t>
    <phoneticPr fontId="1" type="noConversion"/>
  </si>
  <si>
    <t>是</t>
    <phoneticPr fontId="1" type="noConversion"/>
  </si>
  <si>
    <t>是</t>
    <phoneticPr fontId="1" type="noConversion"/>
  </si>
  <si>
    <t xml:space="preserve">The Cat Who Wanted to Go Home (BK+CD) </t>
    <phoneticPr fontId="1" type="noConversion"/>
  </si>
  <si>
    <t>Tomlinson, Jill</t>
    <phoneticPr fontId="1" type="noConversion"/>
  </si>
  <si>
    <t>Egmont Books</t>
    <phoneticPr fontId="1" type="noConversion"/>
  </si>
  <si>
    <t>英國</t>
    <phoneticPr fontId="1" type="noConversion"/>
  </si>
  <si>
    <t>9781405232517</t>
  </si>
  <si>
    <r>
      <rPr>
        <sz val="11"/>
        <color theme="1"/>
        <rFont val="微軟正黑體"/>
        <family val="2"/>
        <charset val="136"/>
      </rPr>
      <t>是</t>
    </r>
    <phoneticPr fontId="1" type="noConversion"/>
  </si>
  <si>
    <t>愛思考的貓巧可：哲學思辨故事集套書（共5冊）</t>
    <phoneticPr fontId="1" type="noConversion"/>
  </si>
  <si>
    <t>王淑芬</t>
    <phoneticPr fontId="1" type="noConversion"/>
  </si>
  <si>
    <t>親子天下</t>
    <phoneticPr fontId="1" type="noConversion"/>
  </si>
  <si>
    <t>親子天下</t>
    <phoneticPr fontId="1" type="noConversion"/>
  </si>
  <si>
    <t>臺灣</t>
    <phoneticPr fontId="1" type="noConversion"/>
  </si>
  <si>
    <t>9789579095419</t>
    <phoneticPr fontId="1" type="noConversion"/>
  </si>
  <si>
    <t>臺灣</t>
    <phoneticPr fontId="1" type="noConversion"/>
  </si>
  <si>
    <t>臺灣</t>
    <phoneticPr fontId="1" type="noConversion"/>
  </si>
  <si>
    <t>否</t>
    <phoneticPr fontId="1" type="noConversion"/>
  </si>
  <si>
    <t>名偵探柯南晨讀10分鐘推理課套書（1~3冊）</t>
    <phoneticPr fontId="1" type="noConversion"/>
  </si>
  <si>
    <t>青山剛昌</t>
    <phoneticPr fontId="1" type="noConversion"/>
  </si>
  <si>
    <t>三采</t>
    <phoneticPr fontId="1" type="noConversion"/>
  </si>
  <si>
    <t>9789576584312</t>
    <phoneticPr fontId="1" type="noConversion"/>
  </si>
  <si>
    <t>晨讀10分鐘：漫畫語文故事集．訊息文本篇（含練習本，共兩本）</t>
    <phoneticPr fontId="1" type="noConversion"/>
  </si>
  <si>
    <t>曾世杰</t>
    <phoneticPr fontId="1" type="noConversion"/>
  </si>
  <si>
    <t>4717211027622</t>
    <phoneticPr fontId="1" type="noConversion"/>
  </si>
  <si>
    <t>哲學‧思考‧遊戲（9冊）</t>
    <phoneticPr fontId="1" type="noConversion"/>
  </si>
  <si>
    <t>Oscar Brenifier</t>
    <phoneticPr fontId="1" type="noConversion"/>
  </si>
  <si>
    <t xml:space="preserve">米奇巴克 </t>
    <phoneticPr fontId="1" type="noConversion"/>
  </si>
  <si>
    <t>9789866215575</t>
    <phoneticPr fontId="1" type="noConversion"/>
  </si>
  <si>
    <t>哲學種子(1-4)：勇氣與恐懼+自由與不自由+美與醜+愛情與友情</t>
    <phoneticPr fontId="1" type="noConversion"/>
  </si>
  <si>
    <t>Brigitte Labbe</t>
    <phoneticPr fontId="1" type="noConversion"/>
  </si>
  <si>
    <t>9789868456631</t>
    <phoneticPr fontId="1" type="noConversion"/>
  </si>
  <si>
    <t>哲學種子(5-8)：什麼是好？什麼是壞？+知道與不知道+領導者與其他人+身體與心靈</t>
    <phoneticPr fontId="1" type="noConversion"/>
  </si>
  <si>
    <t xml:space="preserve">米奇巴克 </t>
    <phoneticPr fontId="1" type="noConversion"/>
  </si>
  <si>
    <t>9789866215193</t>
    <phoneticPr fontId="1" type="noConversion"/>
  </si>
  <si>
    <t>哲學種子（9-12）：男孩？女孩？+快樂的秘密+生命的故事+成功與失敗</t>
    <phoneticPr fontId="1" type="noConversion"/>
  </si>
  <si>
    <t>9789866215452</t>
    <phoneticPr fontId="1" type="noConversion"/>
  </si>
  <si>
    <t>愛思考的貓巧可：節慶禮物書（共３冊)</t>
    <phoneticPr fontId="1" type="noConversion"/>
  </si>
  <si>
    <t xml:space="preserve"> 王淑芬</t>
    <phoneticPr fontId="1" type="noConversion"/>
  </si>
  <si>
    <t xml:space="preserve">親子天下  </t>
    <phoneticPr fontId="1" type="noConversion"/>
  </si>
  <si>
    <t>9786263051164</t>
    <phoneticPr fontId="1" type="noConversion"/>
  </si>
  <si>
    <t>愛思考的貓巧可：腦力遊戲故事書（創造力篇ｘ學習力篇，共２冊）</t>
    <phoneticPr fontId="1" type="noConversion"/>
  </si>
  <si>
    <t>4717211033456</t>
    <phoneticPr fontId="1" type="noConversion"/>
  </si>
  <si>
    <t>安心國小：小學生的煩惱特效藥！孩子的第一套社會情緒學習套書 (共5冊)</t>
    <phoneticPr fontId="1" type="noConversion"/>
  </si>
  <si>
    <t xml:space="preserve"> 岑澎維, 楊俐容, 李依親, 黃宜珊</t>
    <phoneticPr fontId="1" type="noConversion"/>
  </si>
  <si>
    <t>小天下</t>
    <phoneticPr fontId="1" type="noConversion"/>
  </si>
  <si>
    <t>小天下</t>
    <phoneticPr fontId="1" type="noConversion"/>
  </si>
  <si>
    <t>9789865535476</t>
    <phoneticPr fontId="1" type="noConversion"/>
  </si>
  <si>
    <t>異人茶跡1-5</t>
    <phoneticPr fontId="1" type="noConversion"/>
  </si>
  <si>
    <t xml:space="preserve">張季雅 </t>
    <phoneticPr fontId="1" type="noConversion"/>
  </si>
  <si>
    <t>蓋亞</t>
    <phoneticPr fontId="1" type="noConversion"/>
  </si>
  <si>
    <t>9789863196822</t>
    <phoneticPr fontId="1" type="noConversion"/>
  </si>
  <si>
    <t>可能小學的愛地球任務（4冊）</t>
    <phoneticPr fontId="1" type="noConversion"/>
  </si>
  <si>
    <t>王文華</t>
    <phoneticPr fontId="1" type="noConversion"/>
  </si>
  <si>
    <t>9789862411209</t>
    <phoneticPr fontId="1" type="noConversion"/>
  </si>
  <si>
    <t>可能小學的愛臺灣任務*4套書</t>
    <phoneticPr fontId="1" type="noConversion"/>
  </si>
  <si>
    <t>王文華</t>
    <phoneticPr fontId="1" type="noConversion"/>
  </si>
  <si>
    <t>4717211033463</t>
    <phoneticPr fontId="1" type="noConversion"/>
  </si>
  <si>
    <t>Anne-Sophie Baumann, Didier Balicevic</t>
    <phoneticPr fontId="1" type="noConversion"/>
  </si>
  <si>
    <t>上誼</t>
    <phoneticPr fontId="1" type="noConversion"/>
  </si>
  <si>
    <t>上誼</t>
    <phoneticPr fontId="1" type="noConversion"/>
  </si>
  <si>
    <t>9789577625663</t>
    <phoneticPr fontId="1" type="noConversion"/>
  </si>
  <si>
    <t>陸海空大集合遊戲雙書：陸海空交通工具遊戲書＋建築工程大集合</t>
    <phoneticPr fontId="1" type="noConversion"/>
  </si>
  <si>
    <t>是</t>
    <phoneticPr fontId="1" type="noConversion"/>
  </si>
  <si>
    <t>薩琪5書：法國性別與情感教育繪本</t>
    <phoneticPr fontId="1" type="noConversion"/>
  </si>
  <si>
    <t>Thierrry Lenain</t>
    <phoneticPr fontId="1" type="noConversion"/>
  </si>
  <si>
    <t>9789866215483</t>
    <phoneticPr fontId="1" type="noConversion"/>
  </si>
  <si>
    <t>是</t>
    <phoneticPr fontId="1" type="noConversion"/>
  </si>
  <si>
    <t>否</t>
    <phoneticPr fontId="1" type="noConversion"/>
  </si>
  <si>
    <t>恐龍海盜歷險記套書 ：救命啊！巨無霸龍來了、海盜就在隔壁、海盜與食人怪（全套三冊）</t>
    <phoneticPr fontId="1" type="noConversion"/>
  </si>
  <si>
    <t>Jonny Duddle</t>
    <phoneticPr fontId="1" type="noConversion"/>
  </si>
  <si>
    <t>五南</t>
    <phoneticPr fontId="1" type="noConversion"/>
  </si>
  <si>
    <t>9789571196558</t>
    <phoneticPr fontId="1" type="noConversion"/>
  </si>
  <si>
    <t>關愛孩子的情緒行為繪本套書：愛鬧脾氣、愛搶話、不想上學、很害怕、沒有信心，請父母用愛陪伴他們為孩子加油！</t>
    <phoneticPr fontId="1" type="noConversion"/>
  </si>
  <si>
    <t xml:space="preserve"> Mireille d’Allancé, Julia Cook, Virginia Ironside, Rana DiOrio</t>
    <phoneticPr fontId="1" type="noConversion"/>
  </si>
  <si>
    <t>9789571196534</t>
    <phoneticPr fontId="1" type="noConversion"/>
  </si>
  <si>
    <t>汽車大集合：小朋友最愛的汽車繪本套書</t>
    <phoneticPr fontId="1" type="noConversion"/>
  </si>
  <si>
    <t>Stefan Seidel, Stephan Lomp</t>
    <phoneticPr fontId="1" type="noConversion"/>
  </si>
  <si>
    <t>9789571188577</t>
    <phoneticPr fontId="1" type="noConversion"/>
  </si>
  <si>
    <t>我最愛的繪本系列套書：聖誕節、農場、動物</t>
    <phoneticPr fontId="1" type="noConversion"/>
  </si>
  <si>
    <t>Caryad</t>
    <phoneticPr fontId="1" type="noConversion"/>
  </si>
  <si>
    <t>9789571189192</t>
    <phoneticPr fontId="1" type="noConversion"/>
  </si>
  <si>
    <t>牙齒的秘密套書</t>
    <phoneticPr fontId="1" type="noConversion"/>
  </si>
  <si>
    <t xml:space="preserve"> 楠章子, 北川千春</t>
    <phoneticPr fontId="1" type="noConversion"/>
  </si>
  <si>
    <t>9789865229337</t>
    <phoneticPr fontId="1" type="noConversion"/>
  </si>
  <si>
    <t>注音練習</t>
    <phoneticPr fontId="1" type="noConversion"/>
  </si>
  <si>
    <t>文／林儀
圖／薛慧瑩</t>
    <phoneticPr fontId="1" type="noConversion"/>
  </si>
  <si>
    <t>Kido親子時堂(南一書局企業股份有限公司)</t>
    <phoneticPr fontId="1" type="noConversion"/>
  </si>
  <si>
    <t>9789865306878</t>
    <phoneticPr fontId="1" type="noConversion"/>
  </si>
  <si>
    <t>一隻偉大的狗</t>
  </si>
  <si>
    <t>Davide Cali</t>
    <phoneticPr fontId="1" type="noConversion"/>
  </si>
  <si>
    <t>親子天下股份有限公司</t>
    <phoneticPr fontId="1" type="noConversion"/>
  </si>
  <si>
    <t>9789575037086</t>
  </si>
  <si>
    <t>再見的練習</t>
  </si>
  <si>
    <t>林小杯</t>
    <phoneticPr fontId="1" type="noConversion"/>
  </si>
  <si>
    <t>是路故事有限公司</t>
    <phoneticPr fontId="1" type="noConversion"/>
  </si>
  <si>
    <t>9786269534708</t>
  </si>
  <si>
    <t>微笑商店</t>
  </si>
  <si>
    <t>著．繪／喜多村惠</t>
    <phoneticPr fontId="1" type="noConversion"/>
  </si>
  <si>
    <t>三采文化股份有限公司</t>
    <phoneticPr fontId="1" type="noConversion"/>
  </si>
  <si>
    <t>9789576586538</t>
  </si>
  <si>
    <t>艾瑞養了一匹馬，才怪！</t>
    <phoneticPr fontId="1" type="noConversion"/>
  </si>
  <si>
    <t>Marcy Campbell</t>
    <phoneticPr fontId="1" type="noConversion"/>
  </si>
  <si>
    <t>遠見天下文化出版股份有限公司</t>
    <phoneticPr fontId="1" type="noConversion"/>
  </si>
  <si>
    <t>9789865250171</t>
  </si>
  <si>
    <t>阿啾在哪裡？</t>
    <phoneticPr fontId="1" type="noConversion"/>
  </si>
  <si>
    <t>文．圖／廖書荻</t>
    <phoneticPr fontId="1" type="noConversion"/>
  </si>
  <si>
    <t>玉山社出版事業股份有限公司</t>
    <phoneticPr fontId="1" type="noConversion"/>
  </si>
  <si>
    <t>9789862942659</t>
  </si>
  <si>
    <t>否</t>
    <phoneticPr fontId="1" type="noConversion"/>
  </si>
  <si>
    <t>從前從前，火車來到小島</t>
    <phoneticPr fontId="1" type="noConversion"/>
  </si>
  <si>
    <t>文．圖／黃一文</t>
    <phoneticPr fontId="1" type="noConversion"/>
  </si>
  <si>
    <t>玉山社出版事業股份有限公司</t>
    <phoneticPr fontId="1" type="noConversion"/>
  </si>
  <si>
    <t>9789862942918</t>
  </si>
  <si>
    <t>未行之路</t>
    <phoneticPr fontId="1" type="noConversion"/>
  </si>
  <si>
    <t>Robert Frost</t>
    <phoneticPr fontId="1" type="noConversion"/>
  </si>
  <si>
    <t>和英出版社</t>
  </si>
  <si>
    <t>9789860697209</t>
  </si>
  <si>
    <t>我們的城市英雄</t>
    <phoneticPr fontId="1" type="noConversion"/>
  </si>
  <si>
    <t>Brian Floca</t>
    <phoneticPr fontId="1" type="noConversion"/>
  </si>
  <si>
    <t>遠流出版事業股份有限公司</t>
  </si>
  <si>
    <t>9789573292234</t>
  </si>
  <si>
    <t>小大人的公衛素養課：流行病學×預防醫學 中研院院士陳建仁首本防疫圖文知識書</t>
    <phoneticPr fontId="1" type="noConversion"/>
  </si>
  <si>
    <t>陳建仁、胡妙芬</t>
    <phoneticPr fontId="1" type="noConversion"/>
  </si>
  <si>
    <t>親子天下股份有限公司</t>
  </si>
  <si>
    <t>9786263050815</t>
  </si>
  <si>
    <t>歡迎光臨！怪獸科學實驗室2：物質物理篇</t>
    <phoneticPr fontId="1" type="noConversion"/>
  </si>
  <si>
    <t>李映璇、易彥廷、韓斯</t>
    <phoneticPr fontId="1" type="noConversion"/>
  </si>
  <si>
    <t>康軒文教事業股份有限公司</t>
    <phoneticPr fontId="1" type="noConversion"/>
  </si>
  <si>
    <t>9789865359973</t>
  </si>
  <si>
    <t>病毒不是故意的？！──認識傳染病大小事</t>
    <phoneticPr fontId="1" type="noConversion"/>
  </si>
  <si>
    <t>林大利</t>
  </si>
  <si>
    <t>遠見天下文化出版股份有限公司</t>
  </si>
  <si>
    <t>9789865251338</t>
  </si>
  <si>
    <t>蟲蟲週刊特別報導　蝸牛哪裡去了？</t>
    <phoneticPr fontId="1" type="noConversion"/>
  </si>
  <si>
    <t>三輪一雄</t>
  </si>
  <si>
    <t>9789865250553</t>
  </si>
  <si>
    <t>科學家都在做什麼？21位現代科學達人為你解答</t>
    <phoneticPr fontId="1" type="noConversion"/>
  </si>
  <si>
    <t>郭雅欣、陳雅茜、許雅筑、鄭茜文等</t>
    <phoneticPr fontId="1" type="noConversion"/>
  </si>
  <si>
    <t>9789573292951</t>
  </si>
  <si>
    <t>建立孩子思辨能力的第一套橋梁書：原來大家都不一樣、喜歡就可以帶回家嗎、為什麼要「合作」、為什麼要感謝別人</t>
    <phoneticPr fontId="1" type="noConversion"/>
  </si>
  <si>
    <t>哲學新媒體、公羊兄（朱生亦）、蘇子媖</t>
    <phoneticPr fontId="1" type="noConversion"/>
  </si>
  <si>
    <t>小麥田(城邦文化事業股份有限公司)</t>
    <phoneticPr fontId="1" type="noConversion"/>
  </si>
  <si>
    <t>9789578544765</t>
  </si>
  <si>
    <t>我的同學是一隻熊</t>
    <phoneticPr fontId="1" type="noConversion"/>
  </si>
  <si>
    <t>張友漁</t>
  </si>
  <si>
    <t>9786263050341</t>
  </si>
  <si>
    <t>安心國小6：這樣用錢可以嗎？</t>
    <phoneticPr fontId="1" type="noConversion"/>
  </si>
  <si>
    <t>岑澎維</t>
    <phoneticPr fontId="1" type="noConversion"/>
  </si>
  <si>
    <t>遠見天下文化出版股份有限公司</t>
    <phoneticPr fontId="1" type="noConversion"/>
  </si>
  <si>
    <t>9789865257590</t>
    <phoneticPr fontId="1" type="noConversion"/>
  </si>
  <si>
    <t>我的非洲家人（新版）</t>
    <phoneticPr fontId="1" type="noConversion"/>
  </si>
  <si>
    <t>堀米薰</t>
    <phoneticPr fontId="1" type="noConversion"/>
  </si>
  <si>
    <t>9789865251963</t>
    <phoneticPr fontId="1" type="noConversion"/>
  </si>
  <si>
    <t>會呼吸的土團屋</t>
    <phoneticPr fontId="1" type="noConversion"/>
  </si>
  <si>
    <t>儲玉玲</t>
    <phoneticPr fontId="1" type="noConversion"/>
  </si>
  <si>
    <t>蔚藍文化出版股份有限公司</t>
    <phoneticPr fontId="1" type="noConversion"/>
  </si>
  <si>
    <t>9789865465735</t>
    <phoneticPr fontId="1" type="noConversion"/>
  </si>
  <si>
    <t>一輩子只有你：我的第一本狗狗照護書</t>
    <phoneticPr fontId="1" type="noConversion"/>
  </si>
  <si>
    <t>劉彤渲</t>
    <phoneticPr fontId="1" type="noConversion"/>
  </si>
  <si>
    <t>創意市集出版社(城邦文化事業股份有限公司)</t>
    <phoneticPr fontId="1" type="noConversion"/>
  </si>
  <si>
    <t>9789860769043</t>
    <phoneticPr fontId="1" type="noConversion"/>
  </si>
  <si>
    <t>如果三隻小豬懂經濟學：小學開始就該懂的經濟學概念</t>
    <phoneticPr fontId="1" type="noConversion"/>
  </si>
  <si>
    <r>
      <t>文／朴遠培（</t>
    </r>
    <r>
      <rPr>
        <sz val="18"/>
        <rFont val="Malgun Gothic Semilight"/>
        <family val="2"/>
        <charset val="136"/>
      </rPr>
      <t>박원배</t>
    </r>
    <r>
      <rPr>
        <sz val="18"/>
        <rFont val="微軟正黑體"/>
        <family val="2"/>
        <charset val="136"/>
      </rPr>
      <t>）
圖／宋延善（</t>
    </r>
    <r>
      <rPr>
        <sz val="18"/>
        <rFont val="Malgun Gothic Semilight"/>
        <family val="2"/>
        <charset val="136"/>
      </rPr>
      <t>송연선</t>
    </r>
    <r>
      <rPr>
        <sz val="18"/>
        <rFont val="微軟正黑體"/>
        <family val="2"/>
        <charset val="136"/>
      </rPr>
      <t>）</t>
    </r>
    <phoneticPr fontId="1" type="noConversion"/>
  </si>
  <si>
    <t>采實文化事業股份有限公司</t>
    <phoneticPr fontId="1" type="noConversion"/>
  </si>
  <si>
    <t>9789865073701</t>
    <phoneticPr fontId="1" type="noConversion"/>
  </si>
  <si>
    <t>世界觀．給孩子的萬物大地圖【50幅視覺資訊地圖，建構跨領域多元視角】</t>
    <phoneticPr fontId="1" type="noConversion"/>
  </si>
  <si>
    <t>Jon Richards、Ed Simkins</t>
    <phoneticPr fontId="1" type="noConversion"/>
  </si>
  <si>
    <t>野人(讀書共和國文化有限公司)</t>
    <phoneticPr fontId="1" type="noConversion"/>
  </si>
  <si>
    <t>9789863844730</t>
    <phoneticPr fontId="1" type="noConversion"/>
  </si>
  <si>
    <t>戰場通信</t>
    <phoneticPr fontId="1" type="noConversion"/>
  </si>
  <si>
    <t>簡嘉誠</t>
    <phoneticPr fontId="1" type="noConversion"/>
  </si>
  <si>
    <t>原動力文化事業有限公司</t>
    <phoneticPr fontId="1" type="noConversion"/>
  </si>
  <si>
    <t>9789860610918</t>
    <phoneticPr fontId="1" type="noConversion"/>
  </si>
  <si>
    <t>問個不停的小孩，加斯東</t>
    <phoneticPr fontId="1" type="noConversion"/>
  </si>
  <si>
    <t xml:space="preserve"> Matthieu de Laubier, Marie Aubinais, Gwenaelle Boulet</t>
    <phoneticPr fontId="1" type="noConversion"/>
  </si>
  <si>
    <t>野人</t>
    <phoneticPr fontId="1" type="noConversion"/>
  </si>
  <si>
    <t>9789863842897</t>
    <phoneticPr fontId="1" type="noConversion"/>
  </si>
  <si>
    <t>問個不停的小孩，加斯東2</t>
    <phoneticPr fontId="1" type="noConversion"/>
  </si>
  <si>
    <t>Sophie Furlaud</t>
    <phoneticPr fontId="1" type="noConversion"/>
  </si>
  <si>
    <t>野人</t>
    <phoneticPr fontId="1" type="noConversion"/>
  </si>
  <si>
    <t>9789863846499</t>
    <phoneticPr fontId="1" type="noConversion"/>
  </si>
  <si>
    <t>晨讀10分鐘 人生勝利組的啟蒙名言100句</t>
    <phoneticPr fontId="1" type="noConversion"/>
  </si>
  <si>
    <t xml:space="preserve"> 西沢泰生</t>
    <phoneticPr fontId="1" type="noConversion"/>
  </si>
  <si>
    <t>楓書坊</t>
    <phoneticPr fontId="1" type="noConversion"/>
  </si>
  <si>
    <t>9789863776208</t>
    <phoneticPr fontId="1" type="noConversion"/>
  </si>
  <si>
    <t>【小小哲學家系列】被欺負了怎麼辦？</t>
    <phoneticPr fontId="1" type="noConversion"/>
  </si>
  <si>
    <t>蘇菲．弗爾羅</t>
    <phoneticPr fontId="1" type="noConversion"/>
  </si>
  <si>
    <t>9789577626950</t>
    <phoneticPr fontId="1" type="noConversion"/>
  </si>
  <si>
    <t>否</t>
    <phoneticPr fontId="1" type="noConversion"/>
  </si>
  <si>
    <t>【小小哲學家系列】為什麼會生氣？</t>
    <phoneticPr fontId="1" type="noConversion"/>
  </si>
  <si>
    <t>上誼</t>
    <phoneticPr fontId="1" type="noConversion"/>
  </si>
  <si>
    <t>9789577626943</t>
    <phoneticPr fontId="1" type="noConversion"/>
  </si>
  <si>
    <t>【小小哲學家系列】為什麼要說對不起？</t>
    <phoneticPr fontId="1" type="noConversion"/>
  </si>
  <si>
    <t>蘇菲．弗爾羅</t>
    <phoneticPr fontId="1" type="noConversion"/>
  </si>
  <si>
    <t>9789577626486</t>
    <phoneticPr fontId="1" type="noConversion"/>
  </si>
  <si>
    <t>【小小哲學家系列】可以跟你做朋友嗎？</t>
    <phoneticPr fontId="1" type="noConversion"/>
  </si>
  <si>
    <t>蘇菲．弗爾羅</t>
    <phoneticPr fontId="1" type="noConversion"/>
  </si>
  <si>
    <t>9789577626479</t>
    <phoneticPr fontId="1" type="noConversion"/>
  </si>
  <si>
    <t>哲學種子13：公平與不公平</t>
    <phoneticPr fontId="1" type="noConversion"/>
  </si>
  <si>
    <t xml:space="preserve"> Brigitte Labbé, Michel Puech</t>
    <phoneticPr fontId="1" type="noConversion"/>
  </si>
  <si>
    <t>9789866215643</t>
    <phoneticPr fontId="1" type="noConversion"/>
  </si>
  <si>
    <t>哲學種子14：真真假假大集合</t>
    <phoneticPr fontId="1" type="noConversion"/>
  </si>
  <si>
    <t>9789866215681</t>
    <phoneticPr fontId="1" type="noConversion"/>
  </si>
  <si>
    <t>我是誰？【給孩子的第一本哲學思考繪本】</t>
    <phoneticPr fontId="1" type="noConversion"/>
  </si>
  <si>
    <t xml:space="preserve">Philip Bunting  </t>
    <phoneticPr fontId="1" type="noConversion"/>
  </si>
  <si>
    <t xml:space="preserve">水滴文化  </t>
    <phoneticPr fontId="1" type="noConversion"/>
  </si>
  <si>
    <t>9789579529877</t>
    <phoneticPr fontId="1" type="noConversion"/>
  </si>
  <si>
    <t>山姆和瓦森：我有自信(法國兒童EQ成長故事01)</t>
    <phoneticPr fontId="1" type="noConversion"/>
  </si>
  <si>
    <t xml:space="preserve"> Ghislaine Dulier</t>
    <phoneticPr fontId="1" type="noConversion"/>
  </si>
  <si>
    <t>9789866215735</t>
    <phoneticPr fontId="1" type="noConversion"/>
  </si>
  <si>
    <t>山姆和瓦森：生命的四季(法國兒童EQ成長故事02)</t>
    <phoneticPr fontId="1" type="noConversion"/>
  </si>
  <si>
    <t>9789866215742</t>
    <phoneticPr fontId="1" type="noConversion"/>
  </si>
  <si>
    <t>窗裡有什麼？</t>
    <phoneticPr fontId="1" type="noConversion"/>
  </si>
  <si>
    <t>Katerina Gorelik</t>
    <phoneticPr fontId="1" type="noConversion"/>
  </si>
  <si>
    <t>9789577627452</t>
    <phoneticPr fontId="1" type="noConversion"/>
  </si>
  <si>
    <t>城市探索大發現</t>
    <phoneticPr fontId="1" type="noConversion"/>
  </si>
  <si>
    <t>Anne-Sophie Baumann</t>
    <phoneticPr fontId="1" type="noConversion"/>
  </si>
  <si>
    <t>臺灣</t>
    <phoneticPr fontId="1" type="noConversion"/>
  </si>
  <si>
    <t>9789577626257</t>
    <phoneticPr fontId="1" type="noConversion"/>
  </si>
  <si>
    <t>否</t>
    <phoneticPr fontId="1" type="noConversion"/>
  </si>
  <si>
    <t>地球探索大發現</t>
    <phoneticPr fontId="1" type="noConversion"/>
  </si>
  <si>
    <t>Anne-Sophie Baumann</t>
    <phoneticPr fontId="1" type="noConversion"/>
  </si>
  <si>
    <t>9789577626752</t>
    <phoneticPr fontId="1" type="noConversion"/>
  </si>
  <si>
    <t>太空探索大驚奇</t>
    <phoneticPr fontId="1" type="noConversion"/>
  </si>
  <si>
    <t>上誼</t>
    <phoneticPr fontId="1" type="noConversion"/>
  </si>
  <si>
    <t>臺灣</t>
    <phoneticPr fontId="1" type="noConversion"/>
  </si>
  <si>
    <t>9789577626066</t>
    <phoneticPr fontId="1" type="noConversion"/>
  </si>
  <si>
    <t>動動手指就OK！三秒鐘‧愛上62枚可愛的摺紙小物</t>
    <phoneticPr fontId="1" type="noConversion"/>
  </si>
  <si>
    <t xml:space="preserve">BOUTIQUE-SHA </t>
    <phoneticPr fontId="1" type="noConversion"/>
  </si>
  <si>
    <t xml:space="preserve">Elegant-Boutique 新手作  </t>
    <phoneticPr fontId="1" type="noConversion"/>
  </si>
  <si>
    <t>9789579623520</t>
    <phoneticPr fontId="1" type="noConversion"/>
  </si>
  <si>
    <t>否</t>
    <phoneticPr fontId="1" type="noConversion"/>
  </si>
  <si>
    <t>寶貝最愛的可愛造型趣味摺紙書：動動手指動動腦×一邊摺一邊玩</t>
    <phoneticPr fontId="1" type="noConversion"/>
  </si>
  <si>
    <t>いしばしなおこ</t>
    <phoneticPr fontId="1" type="noConversion"/>
  </si>
  <si>
    <t>9789869607605</t>
    <phoneticPr fontId="1" type="noConversion"/>
  </si>
  <si>
    <t>擴展創造力的摺紙遊戲書</t>
    <phoneticPr fontId="1" type="noConversion"/>
  </si>
  <si>
    <t xml:space="preserve">寺西恵里子 </t>
    <phoneticPr fontId="1" type="noConversion"/>
  </si>
  <si>
    <t>9789579623537</t>
    <phoneticPr fontId="1" type="noConversion"/>
  </si>
  <si>
    <t>如果你坐得歪七扭八</t>
    <phoneticPr fontId="1" type="noConversion"/>
  </si>
  <si>
    <t xml:space="preserve"> 李侖姬 </t>
    <phoneticPr fontId="1" type="noConversion"/>
  </si>
  <si>
    <t>五南</t>
    <phoneticPr fontId="1" type="noConversion"/>
  </si>
  <si>
    <t>9786263175228</t>
    <phoneticPr fontId="1" type="noConversion"/>
  </si>
  <si>
    <t>恐龍奇幻之旅，找找看走迷宮套書：找找看，讓專注力變好了！走迷宮，培養思考力！</t>
    <phoneticPr fontId="1" type="noConversion"/>
  </si>
  <si>
    <t>找鳥兒, 牟悠然</t>
    <phoneticPr fontId="1" type="noConversion"/>
  </si>
  <si>
    <t>9789865229320</t>
    <phoneticPr fontId="1" type="noConversion"/>
  </si>
  <si>
    <t>要先問一下哦！：教導孩子學會「尊重他人」與了解「人際界限」</t>
    <phoneticPr fontId="1" type="noConversion"/>
  </si>
  <si>
    <t>Juliet Clare Bell</t>
    <phoneticPr fontId="1" type="noConversion"/>
  </si>
  <si>
    <t>五南</t>
    <phoneticPr fontId="1" type="noConversion"/>
  </si>
  <si>
    <t>臺灣</t>
    <phoneticPr fontId="1" type="noConversion"/>
  </si>
  <si>
    <t>9789865227616</t>
    <phoneticPr fontId="1" type="noConversion"/>
  </si>
  <si>
    <t>否</t>
    <phoneticPr fontId="1" type="noConversion"/>
  </si>
  <si>
    <t>假如我是……：讓孩子成為自己的太陽！</t>
    <phoneticPr fontId="1" type="noConversion"/>
  </si>
  <si>
    <t>Mies van Hout</t>
    <phoneticPr fontId="1" type="noConversion"/>
  </si>
  <si>
    <t>9789865228378</t>
    <phoneticPr fontId="1" type="noConversion"/>
  </si>
  <si>
    <t>否</t>
    <phoneticPr fontId="1" type="noConversion"/>
  </si>
  <si>
    <t>否</t>
    <phoneticPr fontId="1" type="noConversion"/>
  </si>
  <si>
    <t>外婆變成了老娃娃：失智後的愛與關懷</t>
    <phoneticPr fontId="1" type="noConversion"/>
  </si>
  <si>
    <t>殷健靈</t>
    <phoneticPr fontId="1" type="noConversion"/>
  </si>
  <si>
    <t>9789577639806</t>
    <phoneticPr fontId="1" type="noConversion"/>
  </si>
  <si>
    <t>否</t>
    <phoneticPr fontId="1" type="noConversion"/>
  </si>
  <si>
    <t>媽媽使用說明書</t>
    <phoneticPr fontId="1" type="noConversion"/>
  </si>
  <si>
    <t xml:space="preserve">伊藤未來 </t>
    <phoneticPr fontId="1" type="noConversion"/>
  </si>
  <si>
    <t>小天下</t>
    <phoneticPr fontId="1" type="noConversion"/>
  </si>
  <si>
    <t>小天下</t>
    <phoneticPr fontId="1" type="noConversion"/>
  </si>
  <si>
    <t>如何帶一隻恐龍搭電梯：21個有趣的科學思考</t>
    <phoneticPr fontId="1" type="noConversion"/>
  </si>
  <si>
    <t>張文亮</t>
    <phoneticPr fontId="1" type="noConversion"/>
  </si>
  <si>
    <t>國語日報</t>
    <phoneticPr fontId="1" type="noConversion"/>
  </si>
  <si>
    <t>臺灣</t>
    <phoneticPr fontId="1" type="noConversion"/>
  </si>
  <si>
    <t>否</t>
    <phoneticPr fontId="1" type="noConversion"/>
  </si>
  <si>
    <t>用點心學校1：用點心學校</t>
    <phoneticPr fontId="1" type="noConversion"/>
  </si>
  <si>
    <t>林哲璋</t>
    <phoneticPr fontId="1" type="noConversion"/>
  </si>
  <si>
    <t>臺灣</t>
    <phoneticPr fontId="1" type="noConversion"/>
  </si>
  <si>
    <t>吉娃斯愛科學2：光的折射</t>
  </si>
  <si>
    <t xml:space="preserve"> 國立清華大學</t>
    <phoneticPr fontId="1" type="noConversion"/>
  </si>
  <si>
    <t>三采</t>
    <phoneticPr fontId="1" type="noConversion"/>
  </si>
  <si>
    <t>吉娃斯愛科學1：拱橋的結構</t>
    <phoneticPr fontId="1" type="noConversion"/>
  </si>
  <si>
    <t xml:space="preserve"> 國立清華大學</t>
    <phoneticPr fontId="1" type="noConversion"/>
  </si>
  <si>
    <t>三采</t>
    <phoneticPr fontId="1" type="noConversion"/>
  </si>
  <si>
    <t>童話飛進名畫裡</t>
    <phoneticPr fontId="1" type="noConversion"/>
  </si>
  <si>
    <t>林世仁</t>
    <phoneticPr fontId="1" type="noConversion"/>
  </si>
  <si>
    <t>小典藏出版</t>
    <phoneticPr fontId="1" type="noConversion"/>
  </si>
  <si>
    <t>草莓心事三部曲：芭樂祕密</t>
    <phoneticPr fontId="1" type="noConversion"/>
  </si>
  <si>
    <t>林佑儒</t>
    <phoneticPr fontId="1" type="noConversion"/>
  </si>
  <si>
    <t>小兵出版社</t>
    <phoneticPr fontId="1" type="noConversion"/>
  </si>
  <si>
    <t>我的故宮欣賞書</t>
    <phoneticPr fontId="1" type="noConversion"/>
  </si>
  <si>
    <t>黑貓魯道夫1：魯道夫與可多樂</t>
    <phoneticPr fontId="1" type="noConversion"/>
  </si>
  <si>
    <t>齊藤洋</t>
    <phoneticPr fontId="1" type="noConversion"/>
  </si>
  <si>
    <t>阿曼達的瘋狂大夢</t>
    <phoneticPr fontId="1" type="noConversion"/>
  </si>
  <si>
    <t>馬瑞琳‧伯恩斯</t>
    <phoneticPr fontId="1" type="noConversion"/>
  </si>
  <si>
    <t>遠流</t>
    <phoneticPr fontId="1" type="noConversion"/>
  </si>
  <si>
    <t>臺灣</t>
    <phoneticPr fontId="1" type="noConversion"/>
  </si>
  <si>
    <t>噢！披薩</t>
    <phoneticPr fontId="1" type="noConversion"/>
  </si>
  <si>
    <t>馬瑞琳‧伯恩斯</t>
    <phoneticPr fontId="1" type="noConversion"/>
  </si>
  <si>
    <t>遠流</t>
    <phoneticPr fontId="1" type="noConversion"/>
  </si>
  <si>
    <t>古靈精怪：最後的水莽鬼</t>
    <phoneticPr fontId="1" type="noConversion"/>
  </si>
  <si>
    <t> 陳碏</t>
    <phoneticPr fontId="1" type="noConversion"/>
  </si>
  <si>
    <t>小兵出版社</t>
    <phoneticPr fontId="1" type="noConversion"/>
  </si>
  <si>
    <t>月亮情人(二版)</t>
    <phoneticPr fontId="1" type="noConversion"/>
  </si>
  <si>
    <t>古靈精怪：變身</t>
    <phoneticPr fontId="1" type="noConversion"/>
  </si>
  <si>
    <t> 陳碏</t>
    <phoneticPr fontId="1" type="noConversion"/>
  </si>
  <si>
    <t>小兵出版社</t>
    <phoneticPr fontId="1" type="noConversion"/>
  </si>
  <si>
    <t>古靈精怪：花魂(二版)</t>
    <phoneticPr fontId="1" type="noConversion"/>
  </si>
  <si>
    <t>古靈精怪：蛙神嫁女(二版)</t>
    <phoneticPr fontId="1" type="noConversion"/>
  </si>
  <si>
    <r>
      <t xml:space="preserve">校名：臺南市北門區蚵寮國小
填表人：                            教務主任：                     校長：
連絡電話： </t>
    </r>
    <r>
      <rPr>
        <sz val="16"/>
        <color indexed="8"/>
        <rFont val="標楷體"/>
        <family val="4"/>
        <charset val="136"/>
      </rPr>
      <t xml:space="preserve">7863250*232  </t>
    </r>
    <r>
      <rPr>
        <sz val="18"/>
        <color indexed="8"/>
        <rFont val="標楷體"/>
        <family val="4"/>
        <charset val="136"/>
      </rPr>
      <t xml:space="preserve">             網路電話：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</si>
</sst>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7" formatCode="0_);[Red]\(0\)"/>
    <numFmt numFmtId="178" formatCode="0_ 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1"/>
      <color theme="1"/>
      <name val="Book Antiqua"/>
      <family val="1"/>
    </font>
    <font>
      <sz val="11"/>
      <color theme="1"/>
      <name val="微軟正黑體"/>
      <family val="2"/>
      <charset val="136"/>
    </font>
    <font>
      <sz val="11"/>
      <color indexed="8"/>
      <name val="微軟正黑體"/>
      <family val="2"/>
      <charset val="136"/>
    </font>
    <font>
      <sz val="11"/>
      <color indexed="8"/>
      <name val="Book Antiqua"/>
      <family val="1"/>
    </font>
    <font>
      <sz val="10"/>
      <color theme="1"/>
      <name val="標楷體"/>
      <family val="4"/>
      <charset val="136"/>
    </font>
    <font>
      <sz val="18"/>
      <name val="Malgun Gothic Semilight"/>
      <family val="2"/>
      <charset val="136"/>
    </font>
    <font>
      <sz val="18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8"/>
  <sheetViews>
    <sheetView tabSelected="1" zoomScaleNormal="100" zoomScaleSheetLayoutView="100" zoomScalePageLayoutView="40" workbookViewId="0">
      <selection activeCell="H95" sqref="H95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11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25.5">
      <c r="A2" s="14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11</v>
      </c>
      <c r="F3" s="2" t="s">
        <v>4</v>
      </c>
      <c r="G3" s="3" t="s">
        <v>5</v>
      </c>
      <c r="H3" s="6" t="s">
        <v>12</v>
      </c>
      <c r="I3" s="2" t="s">
        <v>6</v>
      </c>
      <c r="J3" s="8" t="s">
        <v>7</v>
      </c>
      <c r="K3" s="8" t="s">
        <v>8</v>
      </c>
      <c r="L3" s="8" t="s">
        <v>9</v>
      </c>
      <c r="M3" s="4" t="s">
        <v>10</v>
      </c>
    </row>
    <row r="4" spans="1:13" ht="82.5">
      <c r="A4" s="2">
        <v>1</v>
      </c>
      <c r="B4" s="18" t="s">
        <v>48</v>
      </c>
      <c r="C4" s="18" t="s">
        <v>49</v>
      </c>
      <c r="D4" s="18" t="s">
        <v>50</v>
      </c>
      <c r="E4" s="18" t="s">
        <v>51</v>
      </c>
      <c r="F4" s="18">
        <v>9781406368031</v>
      </c>
      <c r="G4" s="23">
        <v>1</v>
      </c>
      <c r="H4" s="20">
        <v>2200</v>
      </c>
      <c r="I4" s="20">
        <f>H4</f>
        <v>2200</v>
      </c>
      <c r="J4" s="21" t="s">
        <v>53</v>
      </c>
      <c r="K4" s="21" t="s">
        <v>44</v>
      </c>
      <c r="L4" s="21" t="s">
        <v>20</v>
      </c>
      <c r="M4" s="7" t="s">
        <v>45</v>
      </c>
    </row>
    <row r="5" spans="1:13" ht="33">
      <c r="A5" s="2">
        <v>2</v>
      </c>
      <c r="B5" s="18" t="s">
        <v>22</v>
      </c>
      <c r="C5" s="18" t="s">
        <v>23</v>
      </c>
      <c r="D5" s="18" t="s">
        <v>24</v>
      </c>
      <c r="E5" s="4" t="s">
        <v>19</v>
      </c>
      <c r="F5" s="19">
        <v>9780060256654</v>
      </c>
      <c r="G5" s="23">
        <v>2</v>
      </c>
      <c r="H5" s="20">
        <v>630</v>
      </c>
      <c r="I5" s="20">
        <f>G5*H5</f>
        <v>1260</v>
      </c>
      <c r="J5" s="21" t="s">
        <v>20</v>
      </c>
      <c r="K5" s="21" t="s">
        <v>20</v>
      </c>
      <c r="L5" s="21" t="s">
        <v>20</v>
      </c>
      <c r="M5" s="7" t="s">
        <v>21</v>
      </c>
    </row>
    <row r="6" spans="1:13" ht="33">
      <c r="A6" s="2">
        <v>3</v>
      </c>
      <c r="B6" s="18" t="s">
        <v>25</v>
      </c>
      <c r="C6" s="18" t="s">
        <v>26</v>
      </c>
      <c r="D6" s="18" t="s">
        <v>43</v>
      </c>
      <c r="E6" s="4" t="s">
        <v>27</v>
      </c>
      <c r="F6" s="18" t="s">
        <v>28</v>
      </c>
      <c r="G6" s="23">
        <v>2</v>
      </c>
      <c r="H6" s="20">
        <v>480</v>
      </c>
      <c r="I6" s="20">
        <f t="shared" ref="I6:I22" si="0">G6*H6</f>
        <v>960</v>
      </c>
      <c r="J6" s="21" t="s">
        <v>20</v>
      </c>
      <c r="K6" s="21" t="s">
        <v>20</v>
      </c>
      <c r="L6" s="21" t="s">
        <v>20</v>
      </c>
      <c r="M6" s="7" t="s">
        <v>21</v>
      </c>
    </row>
    <row r="7" spans="1:13" ht="40.5" customHeight="1">
      <c r="A7" s="2">
        <v>4</v>
      </c>
      <c r="B7" s="18" t="s">
        <v>29</v>
      </c>
      <c r="C7" s="18" t="s">
        <v>30</v>
      </c>
      <c r="D7" s="18" t="s">
        <v>31</v>
      </c>
      <c r="E7" s="4" t="s">
        <v>19</v>
      </c>
      <c r="F7" s="18" t="s">
        <v>32</v>
      </c>
      <c r="G7" s="23">
        <v>2</v>
      </c>
      <c r="H7" s="20">
        <v>280</v>
      </c>
      <c r="I7" s="20">
        <f t="shared" si="0"/>
        <v>560</v>
      </c>
      <c r="J7" s="21" t="s">
        <v>20</v>
      </c>
      <c r="K7" s="21" t="s">
        <v>44</v>
      </c>
      <c r="L7" s="21" t="s">
        <v>20</v>
      </c>
      <c r="M7" s="7" t="s">
        <v>21</v>
      </c>
    </row>
    <row r="8" spans="1:13" ht="51" customHeight="1">
      <c r="A8" s="2">
        <v>5</v>
      </c>
      <c r="B8" s="18" t="s">
        <v>33</v>
      </c>
      <c r="C8" s="18" t="s">
        <v>34</v>
      </c>
      <c r="D8" s="18" t="s">
        <v>46</v>
      </c>
      <c r="E8" s="18" t="s">
        <v>27</v>
      </c>
      <c r="F8" s="18" t="s">
        <v>35</v>
      </c>
      <c r="G8" s="23">
        <v>1</v>
      </c>
      <c r="H8" s="20">
        <v>600</v>
      </c>
      <c r="I8" s="20">
        <f t="shared" si="0"/>
        <v>600</v>
      </c>
      <c r="J8" s="21" t="s">
        <v>20</v>
      </c>
      <c r="K8" s="21" t="s">
        <v>20</v>
      </c>
      <c r="L8" s="21" t="s">
        <v>44</v>
      </c>
      <c r="M8" s="7" t="s">
        <v>45</v>
      </c>
    </row>
    <row r="9" spans="1:13" ht="33.75">
      <c r="A9" s="2">
        <v>6</v>
      </c>
      <c r="B9" s="18" t="s">
        <v>36</v>
      </c>
      <c r="C9" s="18" t="s">
        <v>37</v>
      </c>
      <c r="D9" s="18" t="s">
        <v>38</v>
      </c>
      <c r="E9" s="4" t="s">
        <v>47</v>
      </c>
      <c r="F9" s="18" t="s">
        <v>39</v>
      </c>
      <c r="G9" s="23">
        <v>2</v>
      </c>
      <c r="H9" s="20">
        <v>140</v>
      </c>
      <c r="I9" s="20">
        <f t="shared" si="0"/>
        <v>280</v>
      </c>
      <c r="J9" s="21" t="s">
        <v>20</v>
      </c>
      <c r="K9" s="21" t="s">
        <v>20</v>
      </c>
      <c r="L9" s="21" t="s">
        <v>20</v>
      </c>
      <c r="M9" s="7" t="s">
        <v>21</v>
      </c>
    </row>
    <row r="10" spans="1:13" ht="33">
      <c r="A10" s="2">
        <v>7</v>
      </c>
      <c r="B10" s="18" t="s">
        <v>40</v>
      </c>
      <c r="C10" s="18" t="s">
        <v>41</v>
      </c>
      <c r="D10" s="21" t="s">
        <v>42</v>
      </c>
      <c r="E10" s="21" t="s">
        <v>47</v>
      </c>
      <c r="F10" s="18">
        <v>9780670012336</v>
      </c>
      <c r="G10" s="23">
        <v>2</v>
      </c>
      <c r="H10" s="20">
        <v>630</v>
      </c>
      <c r="I10" s="20">
        <f t="shared" si="0"/>
        <v>1260</v>
      </c>
      <c r="J10" s="21" t="s">
        <v>20</v>
      </c>
      <c r="K10" s="21" t="s">
        <v>20</v>
      </c>
      <c r="L10" s="21" t="s">
        <v>20</v>
      </c>
      <c r="M10" s="7" t="s">
        <v>21</v>
      </c>
    </row>
    <row r="11" spans="1:13" ht="49.5">
      <c r="A11" s="2">
        <v>8</v>
      </c>
      <c r="B11" s="18" t="s">
        <v>16</v>
      </c>
      <c r="C11" s="18" t="s">
        <v>17</v>
      </c>
      <c r="D11" s="18" t="s">
        <v>18</v>
      </c>
      <c r="E11" s="4" t="s">
        <v>19</v>
      </c>
      <c r="F11" s="19">
        <v>9781481465403</v>
      </c>
      <c r="G11" s="23">
        <v>2</v>
      </c>
      <c r="H11" s="20">
        <v>175</v>
      </c>
      <c r="I11" s="20">
        <f t="shared" si="0"/>
        <v>350</v>
      </c>
      <c r="J11" s="21" t="s">
        <v>20</v>
      </c>
      <c r="K11" s="21" t="s">
        <v>20</v>
      </c>
      <c r="L11" s="21" t="s">
        <v>20</v>
      </c>
      <c r="M11" s="7" t="s">
        <v>21</v>
      </c>
    </row>
    <row r="12" spans="1:13" ht="33">
      <c r="A12" s="2">
        <v>9</v>
      </c>
      <c r="B12" s="18" t="s">
        <v>54</v>
      </c>
      <c r="C12" s="18" t="s">
        <v>55</v>
      </c>
      <c r="D12" s="18" t="s">
        <v>56</v>
      </c>
      <c r="E12" s="4" t="s">
        <v>57</v>
      </c>
      <c r="F12" s="18" t="s">
        <v>58</v>
      </c>
      <c r="G12" s="23">
        <v>2</v>
      </c>
      <c r="H12" s="20">
        <v>520</v>
      </c>
      <c r="I12" s="20">
        <f>G12*H12</f>
        <v>1040</v>
      </c>
      <c r="J12" s="21" t="s">
        <v>20</v>
      </c>
      <c r="K12" s="21" t="s">
        <v>59</v>
      </c>
      <c r="L12" s="21" t="s">
        <v>20</v>
      </c>
      <c r="M12" s="22" t="s">
        <v>45</v>
      </c>
    </row>
    <row r="13" spans="1:13" ht="33">
      <c r="A13" s="2">
        <v>10</v>
      </c>
      <c r="B13" s="18" t="s">
        <v>60</v>
      </c>
      <c r="C13" s="18" t="s">
        <v>61</v>
      </c>
      <c r="D13" s="18" t="s">
        <v>62</v>
      </c>
      <c r="E13" s="18" t="s">
        <v>67</v>
      </c>
      <c r="F13" s="18" t="s">
        <v>65</v>
      </c>
      <c r="G13" s="23">
        <v>1</v>
      </c>
      <c r="H13" s="20">
        <v>1300</v>
      </c>
      <c r="I13" s="20">
        <f t="shared" si="0"/>
        <v>1300</v>
      </c>
      <c r="J13" s="21" t="s">
        <v>52</v>
      </c>
      <c r="K13" s="21" t="s">
        <v>20</v>
      </c>
      <c r="L13" s="21" t="s">
        <v>68</v>
      </c>
      <c r="M13" s="22"/>
    </row>
    <row r="14" spans="1:13" ht="33">
      <c r="A14" s="2">
        <v>11</v>
      </c>
      <c r="B14" s="18" t="s">
        <v>69</v>
      </c>
      <c r="C14" s="18" t="s">
        <v>70</v>
      </c>
      <c r="D14" s="18" t="s">
        <v>71</v>
      </c>
      <c r="E14" s="18" t="s">
        <v>64</v>
      </c>
      <c r="F14" s="18" t="s">
        <v>72</v>
      </c>
      <c r="G14" s="23">
        <v>1</v>
      </c>
      <c r="H14" s="20">
        <v>900</v>
      </c>
      <c r="I14" s="20">
        <f t="shared" si="0"/>
        <v>900</v>
      </c>
      <c r="J14" s="21" t="s">
        <v>52</v>
      </c>
      <c r="K14" s="21" t="s">
        <v>20</v>
      </c>
      <c r="L14" s="21" t="s">
        <v>20</v>
      </c>
      <c r="M14" s="22"/>
    </row>
    <row r="15" spans="1:13" ht="49.5">
      <c r="A15" s="2">
        <v>12</v>
      </c>
      <c r="B15" s="18" t="s">
        <v>73</v>
      </c>
      <c r="C15" s="18" t="s">
        <v>74</v>
      </c>
      <c r="D15" s="18" t="s">
        <v>62</v>
      </c>
      <c r="E15" s="18" t="s">
        <v>64</v>
      </c>
      <c r="F15" s="18" t="s">
        <v>75</v>
      </c>
      <c r="G15" s="23">
        <v>1</v>
      </c>
      <c r="H15" s="20">
        <v>550</v>
      </c>
      <c r="I15" s="20">
        <f t="shared" si="0"/>
        <v>550</v>
      </c>
      <c r="J15" s="21" t="s">
        <v>52</v>
      </c>
      <c r="K15" s="21" t="s">
        <v>20</v>
      </c>
      <c r="L15" s="21" t="s">
        <v>20</v>
      </c>
      <c r="M15" s="22"/>
    </row>
    <row r="16" spans="1:13" ht="19.5">
      <c r="A16" s="2">
        <v>13</v>
      </c>
      <c r="B16" s="18" t="s">
        <v>76</v>
      </c>
      <c r="C16" s="18" t="s">
        <v>77</v>
      </c>
      <c r="D16" s="18" t="s">
        <v>78</v>
      </c>
      <c r="E16" s="18" t="s">
        <v>64</v>
      </c>
      <c r="F16" s="18" t="s">
        <v>79</v>
      </c>
      <c r="G16" s="23">
        <v>1</v>
      </c>
      <c r="H16" s="20">
        <v>2880</v>
      </c>
      <c r="I16" s="20">
        <f>G16*H16</f>
        <v>2880</v>
      </c>
      <c r="J16" s="21" t="s">
        <v>52</v>
      </c>
      <c r="K16" s="21" t="s">
        <v>20</v>
      </c>
      <c r="L16" s="21" t="s">
        <v>20</v>
      </c>
      <c r="M16" s="22"/>
    </row>
    <row r="17" spans="1:13" ht="49.5">
      <c r="A17" s="2">
        <v>14</v>
      </c>
      <c r="B17" s="18" t="s">
        <v>80</v>
      </c>
      <c r="C17" s="18" t="s">
        <v>81</v>
      </c>
      <c r="D17" s="18" t="s">
        <v>78</v>
      </c>
      <c r="E17" s="18" t="s">
        <v>64</v>
      </c>
      <c r="F17" s="18" t="s">
        <v>82</v>
      </c>
      <c r="G17" s="23">
        <v>1</v>
      </c>
      <c r="H17" s="20">
        <v>920</v>
      </c>
      <c r="I17" s="20">
        <f t="shared" si="0"/>
        <v>920</v>
      </c>
      <c r="J17" s="21" t="s">
        <v>52</v>
      </c>
      <c r="K17" s="21" t="s">
        <v>20</v>
      </c>
      <c r="L17" s="21" t="s">
        <v>20</v>
      </c>
      <c r="M17" s="22"/>
    </row>
    <row r="18" spans="1:13" ht="49.5">
      <c r="A18" s="2">
        <v>15</v>
      </c>
      <c r="B18" s="18" t="s">
        <v>83</v>
      </c>
      <c r="C18" s="18" t="s">
        <v>81</v>
      </c>
      <c r="D18" s="18" t="s">
        <v>78</v>
      </c>
      <c r="E18" s="18" t="s">
        <v>64</v>
      </c>
      <c r="F18" s="18" t="s">
        <v>85</v>
      </c>
      <c r="G18" s="23">
        <v>1</v>
      </c>
      <c r="H18" s="20">
        <v>920</v>
      </c>
      <c r="I18" s="20">
        <f t="shared" si="0"/>
        <v>920</v>
      </c>
      <c r="J18" s="21" t="s">
        <v>52</v>
      </c>
      <c r="K18" s="21" t="s">
        <v>20</v>
      </c>
      <c r="L18" s="21" t="s">
        <v>20</v>
      </c>
      <c r="M18" s="22"/>
    </row>
    <row r="19" spans="1:13" ht="49.5">
      <c r="A19" s="2">
        <v>16</v>
      </c>
      <c r="B19" s="18" t="s">
        <v>86</v>
      </c>
      <c r="C19" s="18" t="s">
        <v>81</v>
      </c>
      <c r="D19" s="18" t="s">
        <v>78</v>
      </c>
      <c r="E19" s="18" t="s">
        <v>64</v>
      </c>
      <c r="F19" s="18" t="s">
        <v>87</v>
      </c>
      <c r="G19" s="23">
        <v>1</v>
      </c>
      <c r="H19" s="20">
        <v>920</v>
      </c>
      <c r="I19" s="20">
        <f t="shared" si="0"/>
        <v>920</v>
      </c>
      <c r="J19" s="21" t="s">
        <v>52</v>
      </c>
      <c r="K19" s="21" t="s">
        <v>20</v>
      </c>
      <c r="L19" s="21" t="s">
        <v>20</v>
      </c>
      <c r="M19" s="22"/>
    </row>
    <row r="20" spans="1:13" ht="33">
      <c r="A20" s="2">
        <v>17</v>
      </c>
      <c r="B20" s="18" t="s">
        <v>88</v>
      </c>
      <c r="C20" s="18" t="s">
        <v>89</v>
      </c>
      <c r="D20" s="18" t="s">
        <v>90</v>
      </c>
      <c r="E20" s="18" t="s">
        <v>66</v>
      </c>
      <c r="F20" s="18" t="s">
        <v>91</v>
      </c>
      <c r="G20" s="23">
        <v>1</v>
      </c>
      <c r="H20" s="20">
        <v>750</v>
      </c>
      <c r="I20" s="20">
        <f t="shared" si="0"/>
        <v>750</v>
      </c>
      <c r="J20" s="21" t="s">
        <v>53</v>
      </c>
      <c r="K20" s="21" t="s">
        <v>44</v>
      </c>
      <c r="L20" s="21" t="s">
        <v>44</v>
      </c>
      <c r="M20" s="22"/>
    </row>
    <row r="21" spans="1:13" ht="49.5">
      <c r="A21" s="2">
        <v>18</v>
      </c>
      <c r="B21" s="18" t="s">
        <v>92</v>
      </c>
      <c r="C21" s="18" t="s">
        <v>89</v>
      </c>
      <c r="D21" s="18" t="s">
        <v>90</v>
      </c>
      <c r="E21" s="18" t="s">
        <v>66</v>
      </c>
      <c r="F21" s="18" t="s">
        <v>93</v>
      </c>
      <c r="G21" s="23">
        <v>1</v>
      </c>
      <c r="H21" s="20">
        <v>640</v>
      </c>
      <c r="I21" s="20">
        <f t="shared" si="0"/>
        <v>640</v>
      </c>
      <c r="J21" s="21" t="s">
        <v>53</v>
      </c>
      <c r="K21" s="21" t="s">
        <v>44</v>
      </c>
      <c r="L21" s="21" t="s">
        <v>44</v>
      </c>
      <c r="M21" s="22"/>
    </row>
    <row r="22" spans="1:13" ht="49.5">
      <c r="A22" s="2">
        <v>19</v>
      </c>
      <c r="B22" s="18" t="s">
        <v>94</v>
      </c>
      <c r="C22" s="18" t="s">
        <v>95</v>
      </c>
      <c r="D22" s="18" t="s">
        <v>97</v>
      </c>
      <c r="E22" s="18" t="s">
        <v>66</v>
      </c>
      <c r="F22" s="18" t="s">
        <v>98</v>
      </c>
      <c r="G22" s="23">
        <v>1</v>
      </c>
      <c r="H22" s="20">
        <v>1600</v>
      </c>
      <c r="I22" s="20">
        <f t="shared" si="0"/>
        <v>1600</v>
      </c>
      <c r="J22" s="21" t="s">
        <v>53</v>
      </c>
      <c r="K22" s="21" t="s">
        <v>44</v>
      </c>
      <c r="L22" s="21" t="s">
        <v>44</v>
      </c>
      <c r="M22" s="22"/>
    </row>
    <row r="23" spans="1:13" ht="19.5">
      <c r="A23" s="2">
        <v>20</v>
      </c>
      <c r="B23" s="18" t="s">
        <v>99</v>
      </c>
      <c r="C23" s="18" t="s">
        <v>100</v>
      </c>
      <c r="D23" s="18" t="s">
        <v>101</v>
      </c>
      <c r="E23" s="18" t="s">
        <v>66</v>
      </c>
      <c r="F23" s="18" t="s">
        <v>102</v>
      </c>
      <c r="G23" s="23">
        <v>1</v>
      </c>
      <c r="H23" s="20">
        <v>1500</v>
      </c>
      <c r="I23" s="20">
        <f>G23*H23</f>
        <v>1500</v>
      </c>
      <c r="J23" s="21" t="s">
        <v>53</v>
      </c>
      <c r="K23" s="21" t="s">
        <v>44</v>
      </c>
      <c r="L23" s="21" t="s">
        <v>44</v>
      </c>
      <c r="M23" s="22"/>
    </row>
    <row r="24" spans="1:13" ht="33">
      <c r="A24" s="2">
        <v>21</v>
      </c>
      <c r="B24" s="18" t="s">
        <v>103</v>
      </c>
      <c r="C24" s="18" t="s">
        <v>104</v>
      </c>
      <c r="D24" s="18" t="s">
        <v>63</v>
      </c>
      <c r="E24" s="18" t="s">
        <v>66</v>
      </c>
      <c r="F24" s="18" t="s">
        <v>105</v>
      </c>
      <c r="G24" s="23">
        <v>1</v>
      </c>
      <c r="H24" s="20">
        <v>1000</v>
      </c>
      <c r="I24" s="20">
        <f>G24*H24</f>
        <v>1000</v>
      </c>
      <c r="J24" s="21" t="s">
        <v>52</v>
      </c>
      <c r="K24" s="21" t="s">
        <v>44</v>
      </c>
      <c r="L24" s="21" t="s">
        <v>44</v>
      </c>
      <c r="M24" s="22"/>
    </row>
    <row r="25" spans="1:13" ht="19.5">
      <c r="A25" s="2">
        <v>22</v>
      </c>
      <c r="B25" s="18" t="s">
        <v>106</v>
      </c>
      <c r="C25" s="18" t="s">
        <v>107</v>
      </c>
      <c r="D25" s="18" t="s">
        <v>62</v>
      </c>
      <c r="E25" s="18" t="s">
        <v>66</v>
      </c>
      <c r="F25" s="18" t="s">
        <v>108</v>
      </c>
      <c r="G25" s="23">
        <v>1</v>
      </c>
      <c r="H25" s="20">
        <v>1400</v>
      </c>
      <c r="I25" s="20">
        <f t="shared" ref="I25:I29" si="1">G25*H25</f>
        <v>1400</v>
      </c>
      <c r="J25" s="21" t="s">
        <v>53</v>
      </c>
      <c r="K25" s="21" t="s">
        <v>44</v>
      </c>
      <c r="L25" s="21" t="s">
        <v>44</v>
      </c>
      <c r="M25" s="22"/>
    </row>
    <row r="26" spans="1:13" ht="49.5">
      <c r="A26" s="2">
        <v>23</v>
      </c>
      <c r="B26" s="18" t="s">
        <v>113</v>
      </c>
      <c r="C26" s="18" t="s">
        <v>109</v>
      </c>
      <c r="D26" s="18" t="s">
        <v>111</v>
      </c>
      <c r="E26" s="18" t="s">
        <v>66</v>
      </c>
      <c r="F26" s="18" t="s">
        <v>112</v>
      </c>
      <c r="G26" s="23">
        <v>1</v>
      </c>
      <c r="H26" s="20">
        <v>1400</v>
      </c>
      <c r="I26" s="20">
        <f t="shared" si="1"/>
        <v>1400</v>
      </c>
      <c r="J26" s="21" t="s">
        <v>114</v>
      </c>
      <c r="K26" s="21" t="s">
        <v>68</v>
      </c>
      <c r="L26" s="21" t="s">
        <v>68</v>
      </c>
      <c r="M26" s="22"/>
    </row>
    <row r="27" spans="1:13" ht="33">
      <c r="A27" s="2">
        <v>24</v>
      </c>
      <c r="B27" s="18" t="s">
        <v>115</v>
      </c>
      <c r="C27" s="18" t="s">
        <v>116</v>
      </c>
      <c r="D27" s="18" t="s">
        <v>78</v>
      </c>
      <c r="E27" s="18" t="s">
        <v>64</v>
      </c>
      <c r="F27" s="18" t="s">
        <v>117</v>
      </c>
      <c r="G27" s="23">
        <v>1</v>
      </c>
      <c r="H27" s="20">
        <v>1000</v>
      </c>
      <c r="I27" s="20">
        <f t="shared" si="1"/>
        <v>1000</v>
      </c>
      <c r="J27" s="21" t="s">
        <v>118</v>
      </c>
      <c r="K27" s="21" t="s">
        <v>20</v>
      </c>
      <c r="L27" s="21" t="s">
        <v>119</v>
      </c>
      <c r="M27" s="22"/>
    </row>
    <row r="28" spans="1:13" ht="66">
      <c r="A28" s="2">
        <v>25</v>
      </c>
      <c r="B28" s="18" t="s">
        <v>120</v>
      </c>
      <c r="C28" s="18" t="s">
        <v>121</v>
      </c>
      <c r="D28" s="18" t="s">
        <v>122</v>
      </c>
      <c r="E28" s="18" t="s">
        <v>64</v>
      </c>
      <c r="F28" s="18" t="s">
        <v>123</v>
      </c>
      <c r="G28" s="23">
        <v>1</v>
      </c>
      <c r="H28" s="20">
        <v>960</v>
      </c>
      <c r="I28" s="20">
        <f t="shared" si="1"/>
        <v>960</v>
      </c>
      <c r="J28" s="21" t="s">
        <v>53</v>
      </c>
      <c r="K28" s="21" t="s">
        <v>20</v>
      </c>
      <c r="L28" s="21" t="s">
        <v>20</v>
      </c>
      <c r="M28" s="22"/>
    </row>
    <row r="29" spans="1:13" ht="82.5">
      <c r="A29" s="2">
        <v>26</v>
      </c>
      <c r="B29" s="18" t="s">
        <v>124</v>
      </c>
      <c r="C29" s="18" t="s">
        <v>125</v>
      </c>
      <c r="D29" s="18" t="s">
        <v>122</v>
      </c>
      <c r="E29" s="18" t="s">
        <v>64</v>
      </c>
      <c r="F29" s="18" t="s">
        <v>126</v>
      </c>
      <c r="G29" s="23">
        <v>1</v>
      </c>
      <c r="H29" s="20">
        <v>1370</v>
      </c>
      <c r="I29" s="20">
        <f t="shared" si="1"/>
        <v>1370</v>
      </c>
      <c r="J29" s="21" t="s">
        <v>52</v>
      </c>
      <c r="K29" s="21" t="s">
        <v>20</v>
      </c>
      <c r="L29" s="21" t="s">
        <v>20</v>
      </c>
      <c r="M29" s="22"/>
    </row>
    <row r="30" spans="1:13" ht="33">
      <c r="A30" s="2">
        <v>27</v>
      </c>
      <c r="B30" s="18" t="s">
        <v>127</v>
      </c>
      <c r="C30" s="18" t="s">
        <v>128</v>
      </c>
      <c r="D30" s="18" t="s">
        <v>122</v>
      </c>
      <c r="E30" s="18" t="s">
        <v>64</v>
      </c>
      <c r="F30" s="18" t="s">
        <v>129</v>
      </c>
      <c r="G30" s="23">
        <v>1</v>
      </c>
      <c r="H30" s="20">
        <v>800</v>
      </c>
      <c r="I30" s="20">
        <f>G30*H30</f>
        <v>800</v>
      </c>
      <c r="J30" s="21" t="s">
        <v>52</v>
      </c>
      <c r="K30" s="21" t="s">
        <v>20</v>
      </c>
      <c r="L30" s="21" t="s">
        <v>20</v>
      </c>
      <c r="M30" s="22"/>
    </row>
    <row r="31" spans="1:13" ht="33">
      <c r="A31" s="2">
        <v>28</v>
      </c>
      <c r="B31" s="18" t="s">
        <v>130</v>
      </c>
      <c r="C31" s="18" t="s">
        <v>131</v>
      </c>
      <c r="D31" s="18" t="s">
        <v>122</v>
      </c>
      <c r="E31" s="18" t="s">
        <v>64</v>
      </c>
      <c r="F31" s="18" t="s">
        <v>132</v>
      </c>
      <c r="G31" s="23">
        <v>1</v>
      </c>
      <c r="H31" s="20">
        <v>840</v>
      </c>
      <c r="I31" s="20">
        <f t="shared" ref="I31:I40" si="2">G31*H31</f>
        <v>840</v>
      </c>
      <c r="J31" s="21" t="s">
        <v>52</v>
      </c>
      <c r="K31" s="21" t="s">
        <v>20</v>
      </c>
      <c r="L31" s="21" t="s">
        <v>20</v>
      </c>
      <c r="M31" s="22"/>
    </row>
    <row r="32" spans="1:13" ht="33">
      <c r="A32" s="2">
        <v>29</v>
      </c>
      <c r="B32" s="18" t="s">
        <v>133</v>
      </c>
      <c r="C32" s="18" t="s">
        <v>134</v>
      </c>
      <c r="D32" s="18" t="s">
        <v>122</v>
      </c>
      <c r="E32" s="18" t="s">
        <v>64</v>
      </c>
      <c r="F32" s="18" t="s">
        <v>135</v>
      </c>
      <c r="G32" s="23">
        <v>1</v>
      </c>
      <c r="H32" s="20">
        <v>850</v>
      </c>
      <c r="I32" s="20">
        <f t="shared" si="2"/>
        <v>850</v>
      </c>
      <c r="J32" s="21" t="s">
        <v>52</v>
      </c>
      <c r="K32" s="21" t="s">
        <v>20</v>
      </c>
      <c r="L32" s="21" t="s">
        <v>20</v>
      </c>
      <c r="M32" s="22"/>
    </row>
    <row r="33" spans="1:13" ht="33">
      <c r="A33" s="2">
        <v>30</v>
      </c>
      <c r="B33" s="18" t="s">
        <v>136</v>
      </c>
      <c r="C33" s="18" t="s">
        <v>137</v>
      </c>
      <c r="D33" s="18" t="s">
        <v>138</v>
      </c>
      <c r="E33" s="18" t="s">
        <v>64</v>
      </c>
      <c r="F33" s="18" t="s">
        <v>139</v>
      </c>
      <c r="G33" s="23">
        <v>1</v>
      </c>
      <c r="H33" s="20">
        <v>380</v>
      </c>
      <c r="I33" s="20">
        <f t="shared" si="2"/>
        <v>380</v>
      </c>
      <c r="J33" s="21" t="s">
        <v>20</v>
      </c>
      <c r="K33" s="21" t="s">
        <v>20</v>
      </c>
      <c r="L33" s="21" t="s">
        <v>20</v>
      </c>
      <c r="M33" s="22"/>
    </row>
    <row r="34" spans="1:13" ht="33">
      <c r="A34" s="2">
        <v>31</v>
      </c>
      <c r="B34" s="18" t="s">
        <v>140</v>
      </c>
      <c r="C34" s="18" t="s">
        <v>141</v>
      </c>
      <c r="D34" s="18" t="s">
        <v>142</v>
      </c>
      <c r="E34" s="18" t="s">
        <v>64</v>
      </c>
      <c r="F34" s="18" t="s">
        <v>143</v>
      </c>
      <c r="G34" s="23">
        <v>1</v>
      </c>
      <c r="H34" s="20">
        <v>320</v>
      </c>
      <c r="I34" s="20">
        <f t="shared" si="2"/>
        <v>320</v>
      </c>
      <c r="J34" s="21" t="s">
        <v>20</v>
      </c>
      <c r="K34" s="21" t="s">
        <v>20</v>
      </c>
      <c r="L34" s="21" t="s">
        <v>20</v>
      </c>
      <c r="M34" s="22"/>
    </row>
    <row r="35" spans="1:13" ht="19.5">
      <c r="A35" s="2">
        <v>32</v>
      </c>
      <c r="B35" s="18" t="s">
        <v>144</v>
      </c>
      <c r="C35" s="18" t="s">
        <v>145</v>
      </c>
      <c r="D35" s="18" t="s">
        <v>146</v>
      </c>
      <c r="E35" s="18" t="s">
        <v>64</v>
      </c>
      <c r="F35" s="18" t="s">
        <v>147</v>
      </c>
      <c r="G35" s="23">
        <v>1</v>
      </c>
      <c r="H35" s="20">
        <v>543</v>
      </c>
      <c r="I35" s="20">
        <f t="shared" si="2"/>
        <v>543</v>
      </c>
      <c r="J35" s="21" t="s">
        <v>20</v>
      </c>
      <c r="K35" s="21" t="s">
        <v>20</v>
      </c>
      <c r="L35" s="21" t="s">
        <v>20</v>
      </c>
      <c r="M35" s="22"/>
    </row>
    <row r="36" spans="1:13" ht="33">
      <c r="A36" s="2">
        <v>33</v>
      </c>
      <c r="B36" s="18" t="s">
        <v>148</v>
      </c>
      <c r="C36" s="18" t="s">
        <v>149</v>
      </c>
      <c r="D36" s="18" t="s">
        <v>150</v>
      </c>
      <c r="E36" s="4" t="s">
        <v>64</v>
      </c>
      <c r="F36" s="18" t="s">
        <v>151</v>
      </c>
      <c r="G36" s="23">
        <v>2</v>
      </c>
      <c r="H36" s="20">
        <v>320</v>
      </c>
      <c r="I36" s="20">
        <f t="shared" si="2"/>
        <v>640</v>
      </c>
      <c r="J36" s="21" t="s">
        <v>20</v>
      </c>
      <c r="K36" s="21" t="s">
        <v>20</v>
      </c>
      <c r="L36" s="21" t="s">
        <v>20</v>
      </c>
      <c r="M36" s="22"/>
    </row>
    <row r="37" spans="1:13" ht="33">
      <c r="A37" s="2">
        <v>34</v>
      </c>
      <c r="B37" s="18" t="s">
        <v>152</v>
      </c>
      <c r="C37" s="18" t="s">
        <v>153</v>
      </c>
      <c r="D37" s="18" t="s">
        <v>154</v>
      </c>
      <c r="E37" s="18" t="s">
        <v>64</v>
      </c>
      <c r="F37" s="18" t="s">
        <v>155</v>
      </c>
      <c r="G37" s="23">
        <v>2</v>
      </c>
      <c r="H37" s="20">
        <v>320</v>
      </c>
      <c r="I37" s="20">
        <f>G37*H37</f>
        <v>640</v>
      </c>
      <c r="J37" s="21" t="s">
        <v>20</v>
      </c>
      <c r="K37" s="21" t="s">
        <v>68</v>
      </c>
      <c r="L37" s="21" t="s">
        <v>20</v>
      </c>
      <c r="M37" s="22"/>
    </row>
    <row r="38" spans="1:13" ht="33">
      <c r="A38" s="2">
        <v>35</v>
      </c>
      <c r="B38" s="18" t="s">
        <v>156</v>
      </c>
      <c r="C38" s="18" t="s">
        <v>157</v>
      </c>
      <c r="D38" s="18" t="s">
        <v>158</v>
      </c>
      <c r="E38" s="18" t="s">
        <v>66</v>
      </c>
      <c r="F38" s="18" t="s">
        <v>159</v>
      </c>
      <c r="G38" s="23">
        <v>2</v>
      </c>
      <c r="H38" s="20">
        <v>350</v>
      </c>
      <c r="I38" s="20">
        <f t="shared" si="2"/>
        <v>700</v>
      </c>
      <c r="J38" s="21" t="s">
        <v>160</v>
      </c>
      <c r="K38" s="21" t="s">
        <v>68</v>
      </c>
      <c r="L38" s="21" t="s">
        <v>44</v>
      </c>
      <c r="M38" s="22"/>
    </row>
    <row r="39" spans="1:13" ht="33">
      <c r="A39" s="2">
        <v>36</v>
      </c>
      <c r="B39" s="18" t="s">
        <v>161</v>
      </c>
      <c r="C39" s="18" t="s">
        <v>162</v>
      </c>
      <c r="D39" s="18" t="s">
        <v>163</v>
      </c>
      <c r="E39" s="18" t="s">
        <v>66</v>
      </c>
      <c r="F39" s="18" t="s">
        <v>164</v>
      </c>
      <c r="G39" s="23">
        <v>1</v>
      </c>
      <c r="H39" s="20">
        <v>390</v>
      </c>
      <c r="I39" s="20">
        <f t="shared" si="2"/>
        <v>390</v>
      </c>
      <c r="J39" s="21" t="s">
        <v>160</v>
      </c>
      <c r="K39" s="21" t="s">
        <v>68</v>
      </c>
      <c r="L39" s="21" t="s">
        <v>160</v>
      </c>
      <c r="M39" s="22"/>
    </row>
    <row r="40" spans="1:13" ht="19.5">
      <c r="A40" s="2">
        <v>37</v>
      </c>
      <c r="B40" s="18" t="s">
        <v>165</v>
      </c>
      <c r="C40" s="18" t="s">
        <v>166</v>
      </c>
      <c r="D40" s="18" t="s">
        <v>167</v>
      </c>
      <c r="E40" s="18" t="s">
        <v>67</v>
      </c>
      <c r="F40" s="18" t="s">
        <v>168</v>
      </c>
      <c r="G40" s="23">
        <v>1</v>
      </c>
      <c r="H40" s="20">
        <v>320</v>
      </c>
      <c r="I40" s="20">
        <f t="shared" si="2"/>
        <v>320</v>
      </c>
      <c r="J40" s="21" t="s">
        <v>44</v>
      </c>
      <c r="K40" s="21" t="s">
        <v>44</v>
      </c>
      <c r="L40" s="21" t="s">
        <v>44</v>
      </c>
      <c r="M40" s="22"/>
    </row>
    <row r="41" spans="1:13" ht="33">
      <c r="A41" s="2">
        <v>38</v>
      </c>
      <c r="B41" s="18" t="s">
        <v>169</v>
      </c>
      <c r="C41" s="18" t="s">
        <v>170</v>
      </c>
      <c r="D41" s="18" t="s">
        <v>171</v>
      </c>
      <c r="E41" s="18" t="s">
        <v>66</v>
      </c>
      <c r="F41" s="18" t="s">
        <v>172</v>
      </c>
      <c r="G41" s="23">
        <v>2</v>
      </c>
      <c r="H41" s="20">
        <v>480</v>
      </c>
      <c r="I41" s="20">
        <f>G41*H41</f>
        <v>960</v>
      </c>
      <c r="J41" s="21" t="s">
        <v>44</v>
      </c>
      <c r="K41" s="21" t="s">
        <v>44</v>
      </c>
      <c r="L41" s="21" t="s">
        <v>44</v>
      </c>
      <c r="M41" s="22"/>
    </row>
    <row r="42" spans="1:13" ht="49.5">
      <c r="A42" s="2">
        <v>39</v>
      </c>
      <c r="B42" s="18" t="s">
        <v>173</v>
      </c>
      <c r="C42" s="18" t="s">
        <v>174</v>
      </c>
      <c r="D42" s="18" t="s">
        <v>175</v>
      </c>
      <c r="E42" s="18" t="s">
        <v>66</v>
      </c>
      <c r="F42" s="18" t="s">
        <v>176</v>
      </c>
      <c r="G42" s="23">
        <v>1</v>
      </c>
      <c r="H42" s="20">
        <v>500</v>
      </c>
      <c r="I42" s="20">
        <f>G42*H42</f>
        <v>500</v>
      </c>
      <c r="J42" s="21" t="s">
        <v>44</v>
      </c>
      <c r="K42" s="21" t="s">
        <v>44</v>
      </c>
      <c r="L42" s="21" t="s">
        <v>44</v>
      </c>
      <c r="M42" s="22"/>
    </row>
    <row r="43" spans="1:13" ht="33">
      <c r="A43" s="2">
        <v>40</v>
      </c>
      <c r="B43" s="18" t="s">
        <v>177</v>
      </c>
      <c r="C43" s="18" t="s">
        <v>178</v>
      </c>
      <c r="D43" s="18" t="s">
        <v>179</v>
      </c>
      <c r="E43" s="18" t="s">
        <v>64</v>
      </c>
      <c r="F43" s="18" t="s">
        <v>180</v>
      </c>
      <c r="G43" s="23">
        <v>1</v>
      </c>
      <c r="H43" s="20">
        <v>350</v>
      </c>
      <c r="I43" s="20">
        <f t="shared" ref="I43:I47" si="3">G43*H43</f>
        <v>350</v>
      </c>
      <c r="J43" s="21" t="s">
        <v>20</v>
      </c>
      <c r="K43" s="21" t="s">
        <v>20</v>
      </c>
      <c r="L43" s="21" t="s">
        <v>20</v>
      </c>
      <c r="M43" s="22"/>
    </row>
    <row r="44" spans="1:13" ht="33">
      <c r="A44" s="2">
        <v>41</v>
      </c>
      <c r="B44" s="18" t="s">
        <v>181</v>
      </c>
      <c r="C44" s="18" t="s">
        <v>182</v>
      </c>
      <c r="D44" s="18" t="s">
        <v>183</v>
      </c>
      <c r="E44" s="18" t="s">
        <v>64</v>
      </c>
      <c r="F44" s="18" t="s">
        <v>184</v>
      </c>
      <c r="G44" s="23">
        <v>1</v>
      </c>
      <c r="H44" s="20">
        <v>380</v>
      </c>
      <c r="I44" s="20">
        <f t="shared" si="3"/>
        <v>380</v>
      </c>
      <c r="J44" s="21" t="s">
        <v>20</v>
      </c>
      <c r="K44" s="21" t="s">
        <v>20</v>
      </c>
      <c r="L44" s="21" t="s">
        <v>20</v>
      </c>
      <c r="M44" s="22"/>
    </row>
    <row r="45" spans="1:13" ht="33">
      <c r="A45" s="2">
        <v>42</v>
      </c>
      <c r="B45" s="18" t="s">
        <v>185</v>
      </c>
      <c r="C45" s="18" t="s">
        <v>186</v>
      </c>
      <c r="D45" s="18" t="s">
        <v>183</v>
      </c>
      <c r="E45" s="18" t="s">
        <v>64</v>
      </c>
      <c r="F45" s="18" t="s">
        <v>187</v>
      </c>
      <c r="G45" s="23">
        <v>1</v>
      </c>
      <c r="H45" s="20">
        <v>320</v>
      </c>
      <c r="I45" s="20">
        <f t="shared" si="3"/>
        <v>320</v>
      </c>
      <c r="J45" s="21" t="s">
        <v>20</v>
      </c>
      <c r="K45" s="21" t="s">
        <v>20</v>
      </c>
      <c r="L45" s="21" t="s">
        <v>20</v>
      </c>
      <c r="M45" s="22"/>
    </row>
    <row r="46" spans="1:13" ht="33">
      <c r="A46" s="2">
        <v>43</v>
      </c>
      <c r="B46" s="18" t="s">
        <v>188</v>
      </c>
      <c r="C46" s="18" t="s">
        <v>189</v>
      </c>
      <c r="D46" s="18" t="s">
        <v>171</v>
      </c>
      <c r="E46" s="18" t="s">
        <v>64</v>
      </c>
      <c r="F46" s="18" t="s">
        <v>190</v>
      </c>
      <c r="G46" s="23">
        <v>1</v>
      </c>
      <c r="H46" s="20">
        <v>380</v>
      </c>
      <c r="I46" s="20">
        <f t="shared" si="3"/>
        <v>380</v>
      </c>
      <c r="J46" s="21" t="s">
        <v>20</v>
      </c>
      <c r="K46" s="21" t="s">
        <v>20</v>
      </c>
      <c r="L46" s="21" t="s">
        <v>20</v>
      </c>
      <c r="M46" s="22"/>
    </row>
    <row r="47" spans="1:13" ht="66">
      <c r="A47" s="2">
        <v>44</v>
      </c>
      <c r="B47" s="18" t="s">
        <v>191</v>
      </c>
      <c r="C47" s="18" t="s">
        <v>192</v>
      </c>
      <c r="D47" s="18" t="s">
        <v>193</v>
      </c>
      <c r="E47" s="18" t="s">
        <v>64</v>
      </c>
      <c r="F47" s="18" t="s">
        <v>194</v>
      </c>
      <c r="G47" s="23">
        <v>1</v>
      </c>
      <c r="H47" s="20">
        <v>720</v>
      </c>
      <c r="I47" s="20">
        <f t="shared" si="3"/>
        <v>720</v>
      </c>
      <c r="J47" s="21" t="s">
        <v>44</v>
      </c>
      <c r="K47" s="21" t="s">
        <v>44</v>
      </c>
      <c r="L47" s="21" t="s">
        <v>44</v>
      </c>
      <c r="M47" s="22"/>
    </row>
    <row r="48" spans="1:13" ht="33">
      <c r="A48" s="2">
        <v>45</v>
      </c>
      <c r="B48" s="18" t="s">
        <v>195</v>
      </c>
      <c r="C48" s="18" t="s">
        <v>196</v>
      </c>
      <c r="D48" s="18" t="s">
        <v>175</v>
      </c>
      <c r="E48" s="18" t="s">
        <v>66</v>
      </c>
      <c r="F48" s="18" t="s">
        <v>197</v>
      </c>
      <c r="G48" s="23">
        <v>1</v>
      </c>
      <c r="H48" s="20">
        <v>320</v>
      </c>
      <c r="I48" s="20">
        <f>G48*H48</f>
        <v>320</v>
      </c>
      <c r="J48" s="21" t="s">
        <v>44</v>
      </c>
      <c r="K48" s="21" t="s">
        <v>44</v>
      </c>
      <c r="L48" s="21" t="s">
        <v>44</v>
      </c>
      <c r="M48" s="22"/>
    </row>
    <row r="49" spans="1:13" ht="33">
      <c r="A49" s="2">
        <v>46</v>
      </c>
      <c r="B49" s="18" t="s">
        <v>198</v>
      </c>
      <c r="C49" s="18" t="s">
        <v>199</v>
      </c>
      <c r="D49" s="18" t="s">
        <v>200</v>
      </c>
      <c r="E49" s="18" t="s">
        <v>66</v>
      </c>
      <c r="F49" s="18" t="s">
        <v>201</v>
      </c>
      <c r="G49" s="23">
        <v>1</v>
      </c>
      <c r="H49" s="20">
        <v>350</v>
      </c>
      <c r="I49" s="20">
        <f t="shared" ref="I49:I54" si="4">G49*H49</f>
        <v>350</v>
      </c>
      <c r="J49" s="21" t="s">
        <v>44</v>
      </c>
      <c r="K49" s="21" t="s">
        <v>44</v>
      </c>
      <c r="L49" s="21" t="s">
        <v>44</v>
      </c>
      <c r="M49" s="22"/>
    </row>
    <row r="50" spans="1:13" ht="33">
      <c r="A50" s="2">
        <v>47</v>
      </c>
      <c r="B50" s="18" t="s">
        <v>202</v>
      </c>
      <c r="C50" s="18" t="s">
        <v>203</v>
      </c>
      <c r="D50" s="18" t="s">
        <v>200</v>
      </c>
      <c r="E50" s="18" t="s">
        <v>66</v>
      </c>
      <c r="F50" s="18" t="s">
        <v>204</v>
      </c>
      <c r="G50" s="23">
        <v>1</v>
      </c>
      <c r="H50" s="20">
        <v>280</v>
      </c>
      <c r="I50" s="20">
        <f t="shared" si="4"/>
        <v>280</v>
      </c>
      <c r="J50" s="21" t="s">
        <v>44</v>
      </c>
      <c r="K50" s="21" t="s">
        <v>44</v>
      </c>
      <c r="L50" s="21" t="s">
        <v>44</v>
      </c>
      <c r="M50" s="22"/>
    </row>
    <row r="51" spans="1:13" ht="33">
      <c r="A51" s="2">
        <v>48</v>
      </c>
      <c r="B51" s="18" t="s">
        <v>205</v>
      </c>
      <c r="C51" s="18" t="s">
        <v>206</v>
      </c>
      <c r="D51" s="18" t="s">
        <v>207</v>
      </c>
      <c r="E51" s="18" t="s">
        <v>66</v>
      </c>
      <c r="F51" s="18" t="s">
        <v>208</v>
      </c>
      <c r="G51" s="23">
        <v>1</v>
      </c>
      <c r="H51" s="20">
        <v>380</v>
      </c>
      <c r="I51" s="20">
        <f t="shared" si="4"/>
        <v>380</v>
      </c>
      <c r="J51" s="21" t="s">
        <v>44</v>
      </c>
      <c r="K51" s="21" t="s">
        <v>44</v>
      </c>
      <c r="L51" s="21" t="s">
        <v>44</v>
      </c>
      <c r="M51" s="22"/>
    </row>
    <row r="52" spans="1:13" ht="49.5">
      <c r="A52" s="2">
        <v>49</v>
      </c>
      <c r="B52" s="18" t="s">
        <v>209</v>
      </c>
      <c r="C52" s="18" t="s">
        <v>210</v>
      </c>
      <c r="D52" s="18" t="s">
        <v>211</v>
      </c>
      <c r="E52" s="18" t="s">
        <v>66</v>
      </c>
      <c r="F52" s="18" t="s">
        <v>212</v>
      </c>
      <c r="G52" s="23">
        <v>1</v>
      </c>
      <c r="H52" s="20">
        <v>450</v>
      </c>
      <c r="I52" s="20">
        <f t="shared" si="4"/>
        <v>450</v>
      </c>
      <c r="J52" s="21" t="s">
        <v>44</v>
      </c>
      <c r="K52" s="21" t="s">
        <v>44</v>
      </c>
      <c r="L52" s="21" t="s">
        <v>44</v>
      </c>
      <c r="M52" s="22"/>
    </row>
    <row r="53" spans="1:13" ht="125.25">
      <c r="A53" s="2">
        <v>50</v>
      </c>
      <c r="B53" s="18" t="s">
        <v>213</v>
      </c>
      <c r="C53" s="18" t="s">
        <v>214</v>
      </c>
      <c r="D53" s="18" t="s">
        <v>215</v>
      </c>
      <c r="E53" s="18" t="s">
        <v>66</v>
      </c>
      <c r="F53" s="18" t="s">
        <v>216</v>
      </c>
      <c r="G53" s="23">
        <v>1</v>
      </c>
      <c r="H53" s="20">
        <v>499</v>
      </c>
      <c r="I53" s="20">
        <f t="shared" si="4"/>
        <v>499</v>
      </c>
      <c r="J53" s="21" t="s">
        <v>44</v>
      </c>
      <c r="K53" s="21" t="s">
        <v>44</v>
      </c>
      <c r="L53" s="21" t="s">
        <v>44</v>
      </c>
      <c r="M53" s="22"/>
    </row>
    <row r="54" spans="1:13" ht="49.5">
      <c r="A54" s="2">
        <v>51</v>
      </c>
      <c r="B54" s="18" t="s">
        <v>217</v>
      </c>
      <c r="C54" s="18" t="s">
        <v>218</v>
      </c>
      <c r="D54" s="18" t="s">
        <v>219</v>
      </c>
      <c r="E54" s="18" t="s">
        <v>66</v>
      </c>
      <c r="F54" s="18" t="s">
        <v>220</v>
      </c>
      <c r="G54" s="23">
        <v>1</v>
      </c>
      <c r="H54" s="20">
        <v>630</v>
      </c>
      <c r="I54" s="20">
        <f t="shared" si="4"/>
        <v>630</v>
      </c>
      <c r="J54" s="21" t="s">
        <v>44</v>
      </c>
      <c r="K54" s="21" t="s">
        <v>44</v>
      </c>
      <c r="L54" s="21" t="s">
        <v>44</v>
      </c>
      <c r="M54" s="22"/>
    </row>
    <row r="55" spans="1:13" ht="33">
      <c r="A55" s="2">
        <v>52</v>
      </c>
      <c r="B55" s="18" t="s">
        <v>221</v>
      </c>
      <c r="C55" s="18" t="s">
        <v>222</v>
      </c>
      <c r="D55" s="18" t="s">
        <v>223</v>
      </c>
      <c r="E55" s="18" t="s">
        <v>66</v>
      </c>
      <c r="F55" s="18" t="s">
        <v>224</v>
      </c>
      <c r="G55" s="23">
        <v>1</v>
      </c>
      <c r="H55" s="20">
        <v>250</v>
      </c>
      <c r="I55" s="20">
        <f>G55*H55</f>
        <v>250</v>
      </c>
      <c r="J55" s="21" t="s">
        <v>44</v>
      </c>
      <c r="K55" s="21" t="s">
        <v>44</v>
      </c>
      <c r="L55" s="21" t="s">
        <v>44</v>
      </c>
      <c r="M55" s="22"/>
    </row>
    <row r="56" spans="1:13" ht="66">
      <c r="A56" s="2">
        <v>53</v>
      </c>
      <c r="B56" s="18" t="s">
        <v>225</v>
      </c>
      <c r="C56" s="18" t="s">
        <v>226</v>
      </c>
      <c r="D56" s="18" t="s">
        <v>227</v>
      </c>
      <c r="E56" s="18" t="s">
        <v>66</v>
      </c>
      <c r="F56" s="18" t="s">
        <v>228</v>
      </c>
      <c r="G56" s="23">
        <v>1</v>
      </c>
      <c r="H56" s="20">
        <v>599</v>
      </c>
      <c r="I56" s="20">
        <f t="shared" ref="I56:I95" si="5">G56*H56</f>
        <v>599</v>
      </c>
      <c r="J56" s="21" t="s">
        <v>44</v>
      </c>
      <c r="K56" s="21" t="s">
        <v>44</v>
      </c>
      <c r="L56" s="21" t="s">
        <v>44</v>
      </c>
      <c r="M56" s="22"/>
    </row>
    <row r="57" spans="1:13" ht="19.5">
      <c r="A57" s="2">
        <v>54</v>
      </c>
      <c r="B57" s="18" t="s">
        <v>229</v>
      </c>
      <c r="C57" s="18" t="s">
        <v>230</v>
      </c>
      <c r="D57" s="18" t="s">
        <v>231</v>
      </c>
      <c r="E57" s="18" t="s">
        <v>66</v>
      </c>
      <c r="F57" s="18" t="s">
        <v>232</v>
      </c>
      <c r="G57" s="23">
        <v>1</v>
      </c>
      <c r="H57" s="20">
        <v>599</v>
      </c>
      <c r="I57" s="20">
        <f t="shared" si="5"/>
        <v>599</v>
      </c>
      <c r="J57" s="21" t="s">
        <v>44</v>
      </c>
      <c r="K57" s="21" t="s">
        <v>44</v>
      </c>
      <c r="L57" s="21" t="s">
        <v>44</v>
      </c>
      <c r="M57" s="22"/>
    </row>
    <row r="58" spans="1:13" ht="33">
      <c r="A58" s="2">
        <v>55</v>
      </c>
      <c r="B58" s="18" t="s">
        <v>233</v>
      </c>
      <c r="C58" s="18" t="s">
        <v>234</v>
      </c>
      <c r="D58" s="18" t="s">
        <v>235</v>
      </c>
      <c r="E58" s="18" t="s">
        <v>66</v>
      </c>
      <c r="F58" s="18" t="s">
        <v>236</v>
      </c>
      <c r="G58" s="23">
        <v>1</v>
      </c>
      <c r="H58" s="20">
        <v>320</v>
      </c>
      <c r="I58" s="20">
        <f t="shared" si="5"/>
        <v>320</v>
      </c>
      <c r="J58" s="21" t="s">
        <v>44</v>
      </c>
      <c r="K58" s="21" t="s">
        <v>44</v>
      </c>
      <c r="L58" s="21" t="s">
        <v>44</v>
      </c>
      <c r="M58" s="22"/>
    </row>
    <row r="59" spans="1:13" ht="33">
      <c r="A59" s="2">
        <v>56</v>
      </c>
      <c r="B59" s="18" t="s">
        <v>237</v>
      </c>
      <c r="C59" s="18" t="s">
        <v>238</v>
      </c>
      <c r="D59" s="18" t="s">
        <v>110</v>
      </c>
      <c r="E59" s="18" t="s">
        <v>66</v>
      </c>
      <c r="F59" s="18" t="s">
        <v>239</v>
      </c>
      <c r="G59" s="23">
        <v>1</v>
      </c>
      <c r="H59" s="20">
        <v>280</v>
      </c>
      <c r="I59" s="20">
        <f t="shared" si="5"/>
        <v>280</v>
      </c>
      <c r="J59" s="21" t="s">
        <v>44</v>
      </c>
      <c r="K59" s="21" t="s">
        <v>240</v>
      </c>
      <c r="L59" s="21" t="s">
        <v>44</v>
      </c>
      <c r="M59" s="22"/>
    </row>
    <row r="60" spans="1:13" ht="33">
      <c r="A60" s="2">
        <v>57</v>
      </c>
      <c r="B60" s="18" t="s">
        <v>241</v>
      </c>
      <c r="C60" s="18" t="s">
        <v>238</v>
      </c>
      <c r="D60" s="18" t="s">
        <v>242</v>
      </c>
      <c r="E60" s="18" t="s">
        <v>64</v>
      </c>
      <c r="F60" s="18" t="s">
        <v>243</v>
      </c>
      <c r="G60" s="23">
        <v>1</v>
      </c>
      <c r="H60" s="20">
        <v>280</v>
      </c>
      <c r="I60" s="20">
        <f t="shared" si="5"/>
        <v>280</v>
      </c>
      <c r="J60" s="21" t="s">
        <v>240</v>
      </c>
      <c r="K60" s="21" t="s">
        <v>44</v>
      </c>
      <c r="L60" s="21" t="s">
        <v>44</v>
      </c>
      <c r="M60" s="22"/>
    </row>
    <row r="61" spans="1:13" ht="33">
      <c r="A61" s="2">
        <v>58</v>
      </c>
      <c r="B61" s="18" t="s">
        <v>244</v>
      </c>
      <c r="C61" s="18" t="s">
        <v>245</v>
      </c>
      <c r="D61" s="18" t="s">
        <v>110</v>
      </c>
      <c r="E61" s="18" t="s">
        <v>64</v>
      </c>
      <c r="F61" s="18" t="s">
        <v>246</v>
      </c>
      <c r="G61" s="23">
        <v>1</v>
      </c>
      <c r="H61" s="20">
        <v>280</v>
      </c>
      <c r="I61" s="20">
        <f t="shared" si="5"/>
        <v>280</v>
      </c>
      <c r="J61" s="21" t="s">
        <v>44</v>
      </c>
      <c r="K61" s="21" t="s">
        <v>68</v>
      </c>
      <c r="L61" s="21" t="s">
        <v>44</v>
      </c>
      <c r="M61" s="22"/>
    </row>
    <row r="62" spans="1:13" ht="33">
      <c r="A62" s="2">
        <v>59</v>
      </c>
      <c r="B62" s="18" t="s">
        <v>247</v>
      </c>
      <c r="C62" s="18" t="s">
        <v>248</v>
      </c>
      <c r="D62" s="18" t="s">
        <v>111</v>
      </c>
      <c r="E62" s="18" t="s">
        <v>66</v>
      </c>
      <c r="F62" s="18" t="s">
        <v>249</v>
      </c>
      <c r="G62" s="23">
        <v>1</v>
      </c>
      <c r="H62" s="20">
        <v>280</v>
      </c>
      <c r="I62" s="20">
        <f t="shared" si="5"/>
        <v>280</v>
      </c>
      <c r="J62" s="21" t="s">
        <v>44</v>
      </c>
      <c r="K62" s="21" t="s">
        <v>68</v>
      </c>
      <c r="L62" s="21" t="s">
        <v>44</v>
      </c>
      <c r="M62" s="22"/>
    </row>
    <row r="63" spans="1:13" ht="33">
      <c r="A63" s="2">
        <v>60</v>
      </c>
      <c r="B63" s="18" t="s">
        <v>250</v>
      </c>
      <c r="C63" s="18" t="s">
        <v>251</v>
      </c>
      <c r="D63" s="18" t="s">
        <v>78</v>
      </c>
      <c r="E63" s="18" t="s">
        <v>64</v>
      </c>
      <c r="F63" s="18" t="s">
        <v>252</v>
      </c>
      <c r="G63" s="23">
        <v>1</v>
      </c>
      <c r="H63" s="20">
        <v>230</v>
      </c>
      <c r="I63" s="20">
        <f t="shared" si="5"/>
        <v>230</v>
      </c>
      <c r="J63" s="21" t="s">
        <v>20</v>
      </c>
      <c r="K63" s="21" t="s">
        <v>20</v>
      </c>
      <c r="L63" s="21" t="s">
        <v>68</v>
      </c>
      <c r="M63" s="22"/>
    </row>
    <row r="64" spans="1:13" ht="33">
      <c r="A64" s="2">
        <v>61</v>
      </c>
      <c r="B64" s="18" t="s">
        <v>253</v>
      </c>
      <c r="C64" s="18" t="s">
        <v>251</v>
      </c>
      <c r="D64" s="18" t="s">
        <v>78</v>
      </c>
      <c r="E64" s="18" t="s">
        <v>64</v>
      </c>
      <c r="F64" s="18" t="s">
        <v>254</v>
      </c>
      <c r="G64" s="23">
        <v>1</v>
      </c>
      <c r="H64" s="20">
        <v>230</v>
      </c>
      <c r="I64" s="20">
        <f t="shared" si="5"/>
        <v>230</v>
      </c>
      <c r="J64" s="21" t="s">
        <v>20</v>
      </c>
      <c r="K64" s="21" t="s">
        <v>20</v>
      </c>
      <c r="L64" s="21" t="s">
        <v>68</v>
      </c>
      <c r="M64" s="22"/>
    </row>
    <row r="65" spans="1:13" ht="33">
      <c r="A65" s="2">
        <v>62</v>
      </c>
      <c r="B65" s="18" t="s">
        <v>255</v>
      </c>
      <c r="C65" s="18" t="s">
        <v>256</v>
      </c>
      <c r="D65" s="18" t="s">
        <v>257</v>
      </c>
      <c r="E65" s="18" t="s">
        <v>64</v>
      </c>
      <c r="F65" s="18" t="s">
        <v>258</v>
      </c>
      <c r="G65" s="23">
        <v>1</v>
      </c>
      <c r="H65" s="20">
        <v>360</v>
      </c>
      <c r="I65" s="20">
        <f t="shared" si="5"/>
        <v>360</v>
      </c>
      <c r="J65" s="21" t="s">
        <v>20</v>
      </c>
      <c r="K65" s="21" t="s">
        <v>20</v>
      </c>
      <c r="L65" s="21" t="s">
        <v>20</v>
      </c>
      <c r="M65" s="22"/>
    </row>
    <row r="66" spans="1:13" ht="33">
      <c r="A66" s="2">
        <v>63</v>
      </c>
      <c r="B66" s="18" t="s">
        <v>259</v>
      </c>
      <c r="C66" s="18" t="s">
        <v>260</v>
      </c>
      <c r="D66" s="18" t="s">
        <v>78</v>
      </c>
      <c r="E66" s="18" t="s">
        <v>66</v>
      </c>
      <c r="F66" s="18" t="s">
        <v>261</v>
      </c>
      <c r="G66" s="23">
        <v>1</v>
      </c>
      <c r="H66" s="20">
        <v>280</v>
      </c>
      <c r="I66" s="20">
        <f t="shared" si="5"/>
        <v>280</v>
      </c>
      <c r="J66" s="21" t="s">
        <v>44</v>
      </c>
      <c r="K66" s="21" t="s">
        <v>44</v>
      </c>
      <c r="L66" s="21" t="s">
        <v>44</v>
      </c>
      <c r="M66" s="22"/>
    </row>
    <row r="67" spans="1:13" ht="33">
      <c r="A67" s="2">
        <v>64</v>
      </c>
      <c r="B67" s="18" t="s">
        <v>262</v>
      </c>
      <c r="C67" s="18" t="s">
        <v>260</v>
      </c>
      <c r="D67" s="18" t="s">
        <v>84</v>
      </c>
      <c r="E67" s="18" t="s">
        <v>66</v>
      </c>
      <c r="F67" s="18" t="s">
        <v>263</v>
      </c>
      <c r="G67" s="23">
        <v>1</v>
      </c>
      <c r="H67" s="20">
        <v>280</v>
      </c>
      <c r="I67" s="20">
        <f t="shared" si="5"/>
        <v>280</v>
      </c>
      <c r="J67" s="21" t="s">
        <v>44</v>
      </c>
      <c r="K67" s="21" t="s">
        <v>44</v>
      </c>
      <c r="L67" s="21" t="s">
        <v>20</v>
      </c>
      <c r="M67" s="22"/>
    </row>
    <row r="68" spans="1:13" ht="19.5">
      <c r="A68" s="2">
        <v>65</v>
      </c>
      <c r="B68" s="18" t="s">
        <v>264</v>
      </c>
      <c r="C68" s="18" t="s">
        <v>265</v>
      </c>
      <c r="D68" s="18" t="s">
        <v>110</v>
      </c>
      <c r="E68" s="18" t="s">
        <v>66</v>
      </c>
      <c r="F68" s="18" t="s">
        <v>266</v>
      </c>
      <c r="G68" s="23">
        <v>1</v>
      </c>
      <c r="H68" s="20">
        <v>450</v>
      </c>
      <c r="I68" s="20">
        <f t="shared" si="5"/>
        <v>450</v>
      </c>
      <c r="J68" s="21" t="s">
        <v>20</v>
      </c>
      <c r="K68" s="21" t="s">
        <v>44</v>
      </c>
      <c r="L68" s="21" t="s">
        <v>44</v>
      </c>
      <c r="M68" s="22"/>
    </row>
    <row r="69" spans="1:13" ht="33">
      <c r="A69" s="2">
        <v>66</v>
      </c>
      <c r="B69" s="18" t="s">
        <v>267</v>
      </c>
      <c r="C69" s="18" t="s">
        <v>268</v>
      </c>
      <c r="D69" s="18" t="s">
        <v>110</v>
      </c>
      <c r="E69" s="18" t="s">
        <v>269</v>
      </c>
      <c r="F69" s="18" t="s">
        <v>270</v>
      </c>
      <c r="G69" s="23">
        <v>1</v>
      </c>
      <c r="H69" s="20">
        <v>700</v>
      </c>
      <c r="I69" s="20">
        <f t="shared" si="5"/>
        <v>700</v>
      </c>
      <c r="J69" s="21" t="s">
        <v>20</v>
      </c>
      <c r="K69" s="21" t="s">
        <v>20</v>
      </c>
      <c r="L69" s="21" t="s">
        <v>271</v>
      </c>
      <c r="M69" s="22"/>
    </row>
    <row r="70" spans="1:13" ht="33">
      <c r="A70" s="2">
        <v>67</v>
      </c>
      <c r="B70" s="18" t="s">
        <v>272</v>
      </c>
      <c r="C70" s="18" t="s">
        <v>273</v>
      </c>
      <c r="D70" s="18" t="s">
        <v>110</v>
      </c>
      <c r="E70" s="18" t="s">
        <v>64</v>
      </c>
      <c r="F70" s="18" t="s">
        <v>274</v>
      </c>
      <c r="G70" s="23">
        <v>1</v>
      </c>
      <c r="H70" s="20">
        <v>700</v>
      </c>
      <c r="I70" s="20">
        <f t="shared" si="5"/>
        <v>700</v>
      </c>
      <c r="J70" s="21" t="s">
        <v>20</v>
      </c>
      <c r="K70" s="21" t="s">
        <v>20</v>
      </c>
      <c r="L70" s="21" t="s">
        <v>20</v>
      </c>
      <c r="M70" s="22"/>
    </row>
    <row r="71" spans="1:13" ht="33">
      <c r="A71" s="2">
        <v>68</v>
      </c>
      <c r="B71" s="18" t="s">
        <v>275</v>
      </c>
      <c r="C71" s="18" t="s">
        <v>268</v>
      </c>
      <c r="D71" s="18" t="s">
        <v>276</v>
      </c>
      <c r="E71" s="18" t="s">
        <v>277</v>
      </c>
      <c r="F71" s="18" t="s">
        <v>278</v>
      </c>
      <c r="G71" s="23">
        <v>1</v>
      </c>
      <c r="H71" s="20">
        <v>700</v>
      </c>
      <c r="I71" s="20">
        <f t="shared" si="5"/>
        <v>700</v>
      </c>
      <c r="J71" s="21" t="s">
        <v>271</v>
      </c>
      <c r="K71" s="21" t="s">
        <v>20</v>
      </c>
      <c r="L71" s="21" t="s">
        <v>20</v>
      </c>
      <c r="M71" s="22"/>
    </row>
    <row r="72" spans="1:13" ht="33">
      <c r="A72" s="2">
        <v>69</v>
      </c>
      <c r="B72" s="18" t="s">
        <v>279</v>
      </c>
      <c r="C72" s="18" t="s">
        <v>280</v>
      </c>
      <c r="D72" s="18" t="s">
        <v>281</v>
      </c>
      <c r="E72" s="18" t="s">
        <v>64</v>
      </c>
      <c r="F72" s="18" t="s">
        <v>282</v>
      </c>
      <c r="G72" s="23">
        <v>2</v>
      </c>
      <c r="H72" s="20">
        <v>280</v>
      </c>
      <c r="I72" s="20">
        <f t="shared" si="5"/>
        <v>560</v>
      </c>
      <c r="J72" s="21" t="s">
        <v>271</v>
      </c>
      <c r="K72" s="21" t="s">
        <v>20</v>
      </c>
      <c r="L72" s="21" t="s">
        <v>283</v>
      </c>
      <c r="M72" s="22"/>
    </row>
    <row r="73" spans="1:13" ht="49.5">
      <c r="A73" s="2">
        <v>70</v>
      </c>
      <c r="B73" s="18" t="s">
        <v>284</v>
      </c>
      <c r="C73" s="18" t="s">
        <v>285</v>
      </c>
      <c r="D73" s="18" t="s">
        <v>281</v>
      </c>
      <c r="E73" s="18" t="s">
        <v>64</v>
      </c>
      <c r="F73" s="18" t="s">
        <v>286</v>
      </c>
      <c r="G73" s="23">
        <v>1</v>
      </c>
      <c r="H73" s="20">
        <v>280</v>
      </c>
      <c r="I73" s="20">
        <f t="shared" si="5"/>
        <v>280</v>
      </c>
      <c r="J73" s="21" t="s">
        <v>20</v>
      </c>
      <c r="K73" s="21" t="s">
        <v>271</v>
      </c>
      <c r="L73" s="21" t="s">
        <v>283</v>
      </c>
      <c r="M73" s="22"/>
    </row>
    <row r="74" spans="1:13" ht="33">
      <c r="A74" s="2">
        <v>71</v>
      </c>
      <c r="B74" s="18" t="s">
        <v>287</v>
      </c>
      <c r="C74" s="18" t="s">
        <v>288</v>
      </c>
      <c r="D74" s="18" t="s">
        <v>281</v>
      </c>
      <c r="E74" s="18" t="s">
        <v>64</v>
      </c>
      <c r="F74" s="18" t="s">
        <v>289</v>
      </c>
      <c r="G74" s="23">
        <v>1</v>
      </c>
      <c r="H74" s="20">
        <v>380</v>
      </c>
      <c r="I74" s="20">
        <f t="shared" si="5"/>
        <v>380</v>
      </c>
      <c r="J74" s="21" t="s">
        <v>20</v>
      </c>
      <c r="K74" s="21" t="s">
        <v>283</v>
      </c>
      <c r="L74" s="21" t="s">
        <v>283</v>
      </c>
      <c r="M74" s="22"/>
    </row>
    <row r="75" spans="1:13" ht="19.5">
      <c r="A75" s="2">
        <v>72</v>
      </c>
      <c r="B75" s="18" t="s">
        <v>290</v>
      </c>
      <c r="C75" s="18" t="s">
        <v>291</v>
      </c>
      <c r="D75" s="18" t="s">
        <v>292</v>
      </c>
      <c r="E75" s="18" t="s">
        <v>66</v>
      </c>
      <c r="F75" s="18" t="s">
        <v>293</v>
      </c>
      <c r="G75" s="23">
        <v>1</v>
      </c>
      <c r="H75" s="20">
        <v>300</v>
      </c>
      <c r="I75" s="20">
        <f t="shared" si="5"/>
        <v>300</v>
      </c>
      <c r="J75" s="21" t="s">
        <v>44</v>
      </c>
      <c r="K75" s="21" t="s">
        <v>44</v>
      </c>
      <c r="L75" s="21" t="s">
        <v>44</v>
      </c>
      <c r="M75" s="22"/>
    </row>
    <row r="76" spans="1:13" ht="49.5">
      <c r="A76" s="2">
        <v>73</v>
      </c>
      <c r="B76" s="18" t="s">
        <v>294</v>
      </c>
      <c r="C76" s="18" t="s">
        <v>295</v>
      </c>
      <c r="D76" s="18" t="s">
        <v>292</v>
      </c>
      <c r="E76" s="18" t="s">
        <v>66</v>
      </c>
      <c r="F76" s="18" t="s">
        <v>296</v>
      </c>
      <c r="G76" s="23">
        <v>1</v>
      </c>
      <c r="H76" s="20">
        <v>650</v>
      </c>
      <c r="I76" s="20">
        <f t="shared" si="5"/>
        <v>650</v>
      </c>
      <c r="J76" s="21" t="s">
        <v>44</v>
      </c>
      <c r="K76" s="21" t="s">
        <v>44</v>
      </c>
      <c r="L76" s="21" t="s">
        <v>44</v>
      </c>
      <c r="M76" s="22"/>
    </row>
    <row r="77" spans="1:13" ht="49.5">
      <c r="A77" s="2">
        <v>74</v>
      </c>
      <c r="B77" s="18" t="s">
        <v>297</v>
      </c>
      <c r="C77" s="18" t="s">
        <v>298</v>
      </c>
      <c r="D77" s="18" t="s">
        <v>299</v>
      </c>
      <c r="E77" s="18" t="s">
        <v>300</v>
      </c>
      <c r="F77" s="18" t="s">
        <v>301</v>
      </c>
      <c r="G77" s="23">
        <v>2</v>
      </c>
      <c r="H77" s="20">
        <v>300</v>
      </c>
      <c r="I77" s="20">
        <f t="shared" si="5"/>
        <v>600</v>
      </c>
      <c r="J77" s="21" t="s">
        <v>302</v>
      </c>
      <c r="K77" s="21" t="s">
        <v>302</v>
      </c>
      <c r="L77" s="21" t="s">
        <v>20</v>
      </c>
      <c r="M77" s="22"/>
    </row>
    <row r="78" spans="1:13" ht="33">
      <c r="A78" s="2">
        <v>75</v>
      </c>
      <c r="B78" s="18" t="s">
        <v>303</v>
      </c>
      <c r="C78" s="18" t="s">
        <v>304</v>
      </c>
      <c r="D78" s="18" t="s">
        <v>122</v>
      </c>
      <c r="E78" s="18" t="s">
        <v>64</v>
      </c>
      <c r="F78" s="18" t="s">
        <v>305</v>
      </c>
      <c r="G78" s="23">
        <v>1</v>
      </c>
      <c r="H78" s="20">
        <v>320</v>
      </c>
      <c r="I78" s="20">
        <f t="shared" si="5"/>
        <v>320</v>
      </c>
      <c r="J78" s="21" t="s">
        <v>20</v>
      </c>
      <c r="K78" s="21" t="s">
        <v>306</v>
      </c>
      <c r="L78" s="21" t="s">
        <v>307</v>
      </c>
      <c r="M78" s="22"/>
    </row>
    <row r="79" spans="1:13" ht="33">
      <c r="A79" s="2">
        <v>76</v>
      </c>
      <c r="B79" s="18" t="s">
        <v>308</v>
      </c>
      <c r="C79" s="18" t="s">
        <v>309</v>
      </c>
      <c r="D79" s="18" t="s">
        <v>122</v>
      </c>
      <c r="E79" s="18" t="s">
        <v>64</v>
      </c>
      <c r="F79" s="18" t="s">
        <v>310</v>
      </c>
      <c r="G79" s="23">
        <v>1</v>
      </c>
      <c r="H79" s="20">
        <v>280</v>
      </c>
      <c r="I79" s="20">
        <f t="shared" si="5"/>
        <v>280</v>
      </c>
      <c r="J79" s="21" t="s">
        <v>20</v>
      </c>
      <c r="K79" s="21" t="s">
        <v>311</v>
      </c>
      <c r="L79" s="21" t="s">
        <v>307</v>
      </c>
      <c r="M79" s="22"/>
    </row>
    <row r="80" spans="1:13" ht="19.5">
      <c r="A80" s="2">
        <v>77</v>
      </c>
      <c r="B80" s="18" t="s">
        <v>312</v>
      </c>
      <c r="C80" s="18" t="s">
        <v>313</v>
      </c>
      <c r="D80" s="18" t="s">
        <v>315</v>
      </c>
      <c r="E80" s="18" t="s">
        <v>64</v>
      </c>
      <c r="F80" s="18">
        <v>9789863209638</v>
      </c>
      <c r="G80" s="23">
        <v>4</v>
      </c>
      <c r="H80" s="20">
        <v>260</v>
      </c>
      <c r="I80" s="20">
        <f t="shared" si="5"/>
        <v>1040</v>
      </c>
      <c r="J80" s="21" t="s">
        <v>20</v>
      </c>
      <c r="K80" s="21" t="s">
        <v>311</v>
      </c>
      <c r="L80" s="21" t="s">
        <v>20</v>
      </c>
      <c r="M80" s="22"/>
    </row>
    <row r="81" spans="1:13" ht="33">
      <c r="A81" s="2">
        <v>78</v>
      </c>
      <c r="B81" s="18" t="s">
        <v>316</v>
      </c>
      <c r="C81" s="18" t="s">
        <v>317</v>
      </c>
      <c r="D81" s="18" t="s">
        <v>318</v>
      </c>
      <c r="E81" s="18" t="s">
        <v>319</v>
      </c>
      <c r="F81" s="18">
        <v>9789580000000</v>
      </c>
      <c r="G81" s="23">
        <v>4</v>
      </c>
      <c r="H81" s="20">
        <v>220</v>
      </c>
      <c r="I81" s="20">
        <f t="shared" si="5"/>
        <v>880</v>
      </c>
      <c r="J81" s="21" t="s">
        <v>20</v>
      </c>
      <c r="K81" s="21" t="s">
        <v>306</v>
      </c>
      <c r="L81" s="21" t="s">
        <v>320</v>
      </c>
      <c r="M81" s="22"/>
    </row>
    <row r="82" spans="1:13" ht="19.5">
      <c r="A82" s="2">
        <v>79</v>
      </c>
      <c r="B82" s="18" t="s">
        <v>321</v>
      </c>
      <c r="C82" s="18" t="s">
        <v>322</v>
      </c>
      <c r="D82" s="18" t="s">
        <v>314</v>
      </c>
      <c r="E82" s="18" t="s">
        <v>323</v>
      </c>
      <c r="F82" s="18">
        <v>9789860000000</v>
      </c>
      <c r="G82" s="23">
        <v>2</v>
      </c>
      <c r="H82" s="20">
        <v>280</v>
      </c>
      <c r="I82" s="20">
        <f t="shared" si="5"/>
        <v>560</v>
      </c>
      <c r="J82" s="21" t="s">
        <v>306</v>
      </c>
      <c r="K82" s="21" t="s">
        <v>306</v>
      </c>
      <c r="L82" s="21" t="s">
        <v>20</v>
      </c>
      <c r="M82" s="22"/>
    </row>
    <row r="83" spans="1:13" ht="19.5">
      <c r="A83" s="2">
        <v>80</v>
      </c>
      <c r="B83" s="18" t="s">
        <v>324</v>
      </c>
      <c r="C83" s="18" t="s">
        <v>325</v>
      </c>
      <c r="D83" s="18" t="s">
        <v>326</v>
      </c>
      <c r="E83" s="18" t="s">
        <v>323</v>
      </c>
      <c r="F83" s="18">
        <v>9789576582653</v>
      </c>
      <c r="G83" s="23">
        <v>4</v>
      </c>
      <c r="H83" s="20">
        <v>320</v>
      </c>
      <c r="I83" s="20">
        <f t="shared" si="5"/>
        <v>1280</v>
      </c>
      <c r="J83" s="21" t="s">
        <v>307</v>
      </c>
      <c r="K83" s="21" t="s">
        <v>306</v>
      </c>
      <c r="L83" s="21" t="s">
        <v>20</v>
      </c>
      <c r="M83" s="22"/>
    </row>
    <row r="84" spans="1:13" ht="19.5">
      <c r="A84" s="2">
        <v>81</v>
      </c>
      <c r="B84" s="18" t="s">
        <v>327</v>
      </c>
      <c r="C84" s="18" t="s">
        <v>328</v>
      </c>
      <c r="D84" s="18" t="s">
        <v>329</v>
      </c>
      <c r="E84" s="18" t="s">
        <v>323</v>
      </c>
      <c r="F84" s="18">
        <v>9789576582035</v>
      </c>
      <c r="G84" s="23">
        <v>4</v>
      </c>
      <c r="H84" s="20">
        <v>320</v>
      </c>
      <c r="I84" s="20">
        <f t="shared" si="5"/>
        <v>1280</v>
      </c>
      <c r="J84" s="21" t="s">
        <v>20</v>
      </c>
      <c r="K84" s="21" t="s">
        <v>20</v>
      </c>
      <c r="L84" s="21" t="s">
        <v>311</v>
      </c>
      <c r="M84" s="22"/>
    </row>
    <row r="85" spans="1:13" ht="19.5">
      <c r="A85" s="2">
        <v>82</v>
      </c>
      <c r="B85" s="18" t="s">
        <v>330</v>
      </c>
      <c r="C85" s="18" t="s">
        <v>331</v>
      </c>
      <c r="D85" s="18" t="s">
        <v>332</v>
      </c>
      <c r="E85" s="18" t="s">
        <v>64</v>
      </c>
      <c r="F85" s="18">
        <v>9789866049330</v>
      </c>
      <c r="G85" s="23">
        <v>4</v>
      </c>
      <c r="H85" s="20">
        <v>280</v>
      </c>
      <c r="I85" s="20">
        <f t="shared" si="5"/>
        <v>1120</v>
      </c>
      <c r="J85" s="21" t="s">
        <v>20</v>
      </c>
      <c r="K85" s="21" t="s">
        <v>311</v>
      </c>
      <c r="L85" s="21" t="s">
        <v>20</v>
      </c>
      <c r="M85" s="22"/>
    </row>
    <row r="86" spans="1:13" ht="19.5">
      <c r="A86" s="2">
        <v>83</v>
      </c>
      <c r="B86" s="18" t="s">
        <v>333</v>
      </c>
      <c r="C86" s="18" t="s">
        <v>334</v>
      </c>
      <c r="D86" s="18" t="s">
        <v>335</v>
      </c>
      <c r="E86" s="18" t="s">
        <v>64</v>
      </c>
      <c r="F86" s="18">
        <v>9789865641962</v>
      </c>
      <c r="G86" s="23">
        <v>1</v>
      </c>
      <c r="H86" s="20">
        <v>280</v>
      </c>
      <c r="I86" s="20">
        <f t="shared" si="5"/>
        <v>280</v>
      </c>
      <c r="J86" s="21" t="s">
        <v>20</v>
      </c>
      <c r="K86" s="21" t="s">
        <v>320</v>
      </c>
      <c r="L86" s="21" t="s">
        <v>302</v>
      </c>
      <c r="M86" s="22"/>
    </row>
    <row r="87" spans="1:13" ht="19.5">
      <c r="A87" s="2">
        <v>84</v>
      </c>
      <c r="B87" s="18" t="s">
        <v>336</v>
      </c>
      <c r="C87" s="18" t="s">
        <v>331</v>
      </c>
      <c r="D87" s="18" t="s">
        <v>96</v>
      </c>
      <c r="E87" s="18" t="s">
        <v>64</v>
      </c>
      <c r="F87" s="18">
        <v>9789863205487</v>
      </c>
      <c r="G87" s="23">
        <v>1</v>
      </c>
      <c r="H87" s="20">
        <v>500</v>
      </c>
      <c r="I87" s="20">
        <f t="shared" si="5"/>
        <v>500</v>
      </c>
      <c r="J87" s="21" t="s">
        <v>20</v>
      </c>
      <c r="K87" s="21" t="s">
        <v>20</v>
      </c>
      <c r="L87" s="21" t="s">
        <v>320</v>
      </c>
      <c r="M87" s="22"/>
    </row>
    <row r="88" spans="1:13" ht="33">
      <c r="A88" s="2">
        <v>85</v>
      </c>
      <c r="B88" s="18" t="s">
        <v>337</v>
      </c>
      <c r="C88" s="18" t="s">
        <v>338</v>
      </c>
      <c r="D88" s="18" t="s">
        <v>62</v>
      </c>
      <c r="E88" s="18" t="s">
        <v>64</v>
      </c>
      <c r="F88" s="18">
        <v>9789862415009</v>
      </c>
      <c r="G88" s="23">
        <v>1</v>
      </c>
      <c r="H88" s="20">
        <v>300</v>
      </c>
      <c r="I88" s="20">
        <f t="shared" si="5"/>
        <v>300</v>
      </c>
      <c r="J88" s="21" t="s">
        <v>320</v>
      </c>
      <c r="K88" s="21" t="s">
        <v>306</v>
      </c>
      <c r="L88" s="21" t="s">
        <v>20</v>
      </c>
      <c r="M88" s="22"/>
    </row>
    <row r="89" spans="1:13" ht="19.5">
      <c r="A89" s="2">
        <v>86</v>
      </c>
      <c r="B89" s="18" t="s">
        <v>339</v>
      </c>
      <c r="C89" s="18" t="s">
        <v>340</v>
      </c>
      <c r="D89" s="18" t="s">
        <v>341</v>
      </c>
      <c r="E89" s="18" t="s">
        <v>342</v>
      </c>
      <c r="F89" s="18">
        <v>9789573274018</v>
      </c>
      <c r="G89" s="23">
        <v>1</v>
      </c>
      <c r="H89" s="20">
        <v>280</v>
      </c>
      <c r="I89" s="20">
        <f t="shared" si="5"/>
        <v>280</v>
      </c>
      <c r="J89" s="21" t="s">
        <v>20</v>
      </c>
      <c r="K89" s="21" t="s">
        <v>20</v>
      </c>
      <c r="L89" s="21" t="s">
        <v>20</v>
      </c>
      <c r="M89" s="22"/>
    </row>
    <row r="90" spans="1:13" ht="19.5">
      <c r="A90" s="2">
        <v>87</v>
      </c>
      <c r="B90" s="18" t="s">
        <v>343</v>
      </c>
      <c r="C90" s="18" t="s">
        <v>344</v>
      </c>
      <c r="D90" s="18" t="s">
        <v>345</v>
      </c>
      <c r="E90" s="18" t="s">
        <v>319</v>
      </c>
      <c r="F90" s="18">
        <v>9789573254256</v>
      </c>
      <c r="G90" s="23">
        <v>1</v>
      </c>
      <c r="H90" s="20">
        <v>250</v>
      </c>
      <c r="I90" s="20">
        <f t="shared" si="5"/>
        <v>250</v>
      </c>
      <c r="J90" s="21" t="s">
        <v>20</v>
      </c>
      <c r="K90" s="21" t="s">
        <v>302</v>
      </c>
      <c r="L90" s="21" t="s">
        <v>20</v>
      </c>
      <c r="M90" s="22"/>
    </row>
    <row r="91" spans="1:13" ht="19.5">
      <c r="A91" s="2">
        <v>88</v>
      </c>
      <c r="B91" s="18" t="s">
        <v>346</v>
      </c>
      <c r="C91" s="18" t="s">
        <v>347</v>
      </c>
      <c r="D91" s="18" t="s">
        <v>335</v>
      </c>
      <c r="E91" s="18" t="s">
        <v>323</v>
      </c>
      <c r="F91" s="18">
        <v>9789869533584</v>
      </c>
      <c r="G91" s="23">
        <v>4</v>
      </c>
      <c r="H91" s="20">
        <v>280</v>
      </c>
      <c r="I91" s="20">
        <f t="shared" si="5"/>
        <v>1120</v>
      </c>
      <c r="J91" s="21" t="s">
        <v>20</v>
      </c>
      <c r="K91" s="21" t="s">
        <v>306</v>
      </c>
      <c r="L91" s="21" t="s">
        <v>20</v>
      </c>
      <c r="M91" s="22"/>
    </row>
    <row r="92" spans="1:13" ht="19.5">
      <c r="A92" s="2">
        <v>89</v>
      </c>
      <c r="B92" s="18" t="s">
        <v>349</v>
      </c>
      <c r="C92" s="18" t="s">
        <v>347</v>
      </c>
      <c r="D92" s="18" t="s">
        <v>335</v>
      </c>
      <c r="E92" s="18" t="s">
        <v>319</v>
      </c>
      <c r="F92" s="18">
        <v>9789869641753</v>
      </c>
      <c r="G92" s="23">
        <v>4</v>
      </c>
      <c r="H92" s="20">
        <v>230</v>
      </c>
      <c r="I92" s="20">
        <f t="shared" si="5"/>
        <v>920</v>
      </c>
      <c r="J92" s="21" t="s">
        <v>311</v>
      </c>
      <c r="K92" s="21" t="s">
        <v>20</v>
      </c>
      <c r="L92" s="21" t="s">
        <v>320</v>
      </c>
      <c r="M92" s="22"/>
    </row>
    <row r="93" spans="1:13" ht="19.5">
      <c r="A93" s="2">
        <v>90</v>
      </c>
      <c r="B93" s="18" t="s">
        <v>350</v>
      </c>
      <c r="C93" s="18" t="s">
        <v>351</v>
      </c>
      <c r="D93" s="18" t="s">
        <v>352</v>
      </c>
      <c r="E93" s="18" t="s">
        <v>323</v>
      </c>
      <c r="F93" s="18">
        <v>9789869533591</v>
      </c>
      <c r="G93" s="23">
        <v>4</v>
      </c>
      <c r="H93" s="20">
        <v>280</v>
      </c>
      <c r="I93" s="20">
        <f t="shared" si="5"/>
        <v>1120</v>
      </c>
      <c r="J93" s="21" t="s">
        <v>20</v>
      </c>
      <c r="K93" s="21" t="s">
        <v>311</v>
      </c>
      <c r="L93" s="21" t="s">
        <v>20</v>
      </c>
      <c r="M93" s="22"/>
    </row>
    <row r="94" spans="1:13" ht="19.5">
      <c r="A94" s="2">
        <v>91</v>
      </c>
      <c r="B94" s="18" t="s">
        <v>353</v>
      </c>
      <c r="C94" s="18" t="s">
        <v>347</v>
      </c>
      <c r="D94" s="18" t="s">
        <v>348</v>
      </c>
      <c r="E94" s="18" t="s">
        <v>342</v>
      </c>
      <c r="F94" s="18">
        <v>9789865581787</v>
      </c>
      <c r="G94" s="23">
        <v>4</v>
      </c>
      <c r="H94" s="20">
        <v>320</v>
      </c>
      <c r="I94" s="20">
        <f t="shared" si="5"/>
        <v>1280</v>
      </c>
      <c r="J94" s="21" t="s">
        <v>311</v>
      </c>
      <c r="K94" s="21" t="s">
        <v>20</v>
      </c>
      <c r="L94" s="21" t="s">
        <v>20</v>
      </c>
      <c r="M94" s="22"/>
    </row>
    <row r="95" spans="1:13" ht="45.75" customHeight="1">
      <c r="A95" s="2">
        <v>92</v>
      </c>
      <c r="B95" s="18" t="s">
        <v>354</v>
      </c>
      <c r="C95" s="18" t="s">
        <v>347</v>
      </c>
      <c r="D95" s="18" t="s">
        <v>335</v>
      </c>
      <c r="E95" s="18" t="s">
        <v>64</v>
      </c>
      <c r="F95" s="18">
        <v>9789865581794</v>
      </c>
      <c r="G95" s="23">
        <v>4</v>
      </c>
      <c r="H95" s="20">
        <v>300</v>
      </c>
      <c r="I95" s="20">
        <f t="shared" si="5"/>
        <v>1200</v>
      </c>
      <c r="J95" s="21" t="s">
        <v>311</v>
      </c>
      <c r="K95" s="21" t="s">
        <v>20</v>
      </c>
      <c r="L95" s="21" t="s">
        <v>320</v>
      </c>
      <c r="M95" s="22"/>
    </row>
    <row r="96" spans="1:13" ht="19.5">
      <c r="A96" s="2"/>
      <c r="B96" s="1"/>
      <c r="C96" s="1"/>
      <c r="D96" s="1"/>
      <c r="E96" s="2"/>
      <c r="F96" s="2"/>
      <c r="G96" s="5">
        <f>SUM(G4:G95)</f>
        <v>136</v>
      </c>
      <c r="H96" s="5"/>
      <c r="I96" s="5">
        <f>SUM(I4:I95)</f>
        <v>65060</v>
      </c>
      <c r="J96" s="1"/>
      <c r="K96" s="1"/>
      <c r="L96" s="1"/>
      <c r="M96" s="1"/>
    </row>
    <row r="97" spans="1:13" ht="270" customHeight="1">
      <c r="A97" s="9" t="s">
        <v>13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</row>
    <row r="98" spans="1:13" ht="82.5" customHeight="1">
      <c r="A98" s="17" t="s">
        <v>355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</row>
  </sheetData>
  <mergeCells count="4">
    <mergeCell ref="A97:M97"/>
    <mergeCell ref="A1:M1"/>
    <mergeCell ref="A2:M2"/>
    <mergeCell ref="A98:M98"/>
  </mergeCells>
  <phoneticPr fontId="1" type="noConversion"/>
  <conditionalFormatting sqref="B4 B11:B95">
    <cfRule type="expression" dxfId="0" priority="8" stopIfTrue="1">
      <formula>AND(COUNTIF(#REF!,B4)+COUNTIF($B$2:$B$135,B4)&gt;1,NOT(ISBLANK(B4)))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2" fitToHeight="5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2022-12-22T03:25:01Z</cp:lastPrinted>
  <dcterms:created xsi:type="dcterms:W3CDTF">2012-07-23T02:09:03Z</dcterms:created>
  <dcterms:modified xsi:type="dcterms:W3CDTF">2022-12-22T03:27:33Z</dcterms:modified>
</cp:coreProperties>
</file>